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5/5G/"/>
    </mc:Choice>
  </mc:AlternateContent>
  <xr:revisionPtr revIDLastSave="0" documentId="10_ncr:8100000_{135DDF52-5ABF-3347-B701-D833E5165547}" xr6:coauthVersionLast="34" xr6:coauthVersionMax="34" xr10:uidLastSave="{00000000-0000-0000-0000-000000000000}"/>
  <bookViews>
    <workbookView xWindow="1780" yWindow="3200" windowWidth="27640" windowHeight="16440" activeTab="3" xr2:uid="{9FE2D9E4-3E3D-E64A-AD23-A22D73BC2EB5}"/>
  </bookViews>
  <sheets>
    <sheet name="v1" sheetId="2" r:id="rId1"/>
    <sheet name="v3" sheetId="3" r:id="rId2"/>
    <sheet name="v4" sheetId="4" r:id="rId3"/>
    <sheet name="Data description" sheetId="5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8" i="2" l="1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V13" i="2"/>
  <c r="U13" i="2"/>
  <c r="T13" i="2"/>
  <c r="S13" i="2"/>
  <c r="E13" i="2"/>
  <c r="S12" i="2"/>
  <c r="E12" i="2"/>
  <c r="Q11" i="2"/>
  <c r="E11" i="2"/>
  <c r="Q10" i="2"/>
  <c r="E10" i="2"/>
  <c r="E9" i="2"/>
  <c r="E8" i="2"/>
  <c r="E7" i="2"/>
  <c r="V6" i="2"/>
  <c r="U6" i="2"/>
  <c r="T6" i="2"/>
  <c r="S6" i="2"/>
  <c r="R6" i="2"/>
  <c r="R13" i="2" s="1"/>
  <c r="Q6" i="2"/>
  <c r="Q13" i="2" s="1"/>
  <c r="P6" i="2"/>
  <c r="E6" i="2"/>
  <c r="V5" i="2"/>
  <c r="V12" i="2" s="1"/>
  <c r="U5" i="2"/>
  <c r="U12" i="2" s="1"/>
  <c r="T5" i="2"/>
  <c r="T12" i="2" s="1"/>
  <c r="S5" i="2"/>
  <c r="R5" i="2"/>
  <c r="R12" i="2" s="1"/>
  <c r="Q5" i="2"/>
  <c r="Q12" i="2" s="1"/>
  <c r="P5" i="2"/>
  <c r="E5" i="2"/>
  <c r="V4" i="2"/>
  <c r="V11" i="2" s="1"/>
  <c r="U4" i="2"/>
  <c r="U11" i="2" s="1"/>
  <c r="T4" i="2"/>
  <c r="T11" i="2" s="1"/>
  <c r="S4" i="2"/>
  <c r="S11" i="2" s="1"/>
  <c r="R4" i="2"/>
  <c r="R11" i="2" s="1"/>
  <c r="Q4" i="2"/>
  <c r="P4" i="2"/>
  <c r="E4" i="2"/>
  <c r="V3" i="2"/>
  <c r="V10" i="2" s="1"/>
  <c r="U3" i="2"/>
  <c r="U10" i="2" s="1"/>
  <c r="T3" i="2"/>
  <c r="T10" i="2" s="1"/>
  <c r="S3" i="2"/>
  <c r="S10" i="2" s="1"/>
  <c r="R3" i="2"/>
  <c r="R10" i="2" s="1"/>
  <c r="Q3" i="2"/>
  <c r="P3" i="2"/>
  <c r="E3" i="2"/>
  <c r="D71" i="3" l="1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V12" i="3"/>
  <c r="U12" i="3"/>
  <c r="S12" i="3"/>
  <c r="R12" i="3"/>
  <c r="D12" i="3"/>
  <c r="D11" i="3"/>
  <c r="S10" i="3"/>
  <c r="D10" i="3"/>
  <c r="S9" i="3"/>
  <c r="D9" i="3"/>
  <c r="D8" i="3"/>
  <c r="D7" i="3"/>
  <c r="D6" i="3"/>
  <c r="W5" i="3"/>
  <c r="V5" i="3"/>
  <c r="U5" i="3"/>
  <c r="T12" i="3" s="1"/>
  <c r="T5" i="3"/>
  <c r="S5" i="3"/>
  <c r="R5" i="3"/>
  <c r="Q12" i="3" s="1"/>
  <c r="Q5" i="3"/>
  <c r="D5" i="3"/>
  <c r="W4" i="3"/>
  <c r="V11" i="3" s="1"/>
  <c r="V4" i="3"/>
  <c r="U11" i="3" s="1"/>
  <c r="U4" i="3"/>
  <c r="T11" i="3" s="1"/>
  <c r="T4" i="3"/>
  <c r="S11" i="3" s="1"/>
  <c r="S4" i="3"/>
  <c r="R11" i="3" s="1"/>
  <c r="R4" i="3"/>
  <c r="Q11" i="3" s="1"/>
  <c r="Q4" i="3"/>
  <c r="D4" i="3"/>
  <c r="W3" i="3"/>
  <c r="V10" i="3" s="1"/>
  <c r="V3" i="3"/>
  <c r="U10" i="3" s="1"/>
  <c r="U3" i="3"/>
  <c r="T10" i="3" s="1"/>
  <c r="T3" i="3"/>
  <c r="S3" i="3"/>
  <c r="R10" i="3" s="1"/>
  <c r="R3" i="3"/>
  <c r="Q10" i="3" s="1"/>
  <c r="Q3" i="3"/>
  <c r="D3" i="3"/>
  <c r="W2" i="3"/>
  <c r="V9" i="3" s="1"/>
  <c r="V2" i="3"/>
  <c r="U9" i="3" s="1"/>
  <c r="U2" i="3"/>
  <c r="T9" i="3" s="1"/>
  <c r="T2" i="3"/>
  <c r="S2" i="3"/>
  <c r="R9" i="3" s="1"/>
  <c r="R2" i="3"/>
  <c r="Q9" i="3" s="1"/>
  <c r="Q2" i="3"/>
  <c r="D2" i="3"/>
  <c r="D56" i="4" l="1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U10" i="4"/>
  <c r="D10" i="4"/>
  <c r="D9" i="4"/>
  <c r="S8" i="4"/>
  <c r="D8" i="4"/>
  <c r="D7" i="4"/>
  <c r="D6" i="4"/>
  <c r="W5" i="4"/>
  <c r="W11" i="4" s="1"/>
  <c r="V5" i="4"/>
  <c r="V11" i="4" s="1"/>
  <c r="U5" i="4"/>
  <c r="U11" i="4" s="1"/>
  <c r="T5" i="4"/>
  <c r="T11" i="4" s="1"/>
  <c r="S5" i="4"/>
  <c r="S11" i="4" s="1"/>
  <c r="R5" i="4"/>
  <c r="R11" i="4" s="1"/>
  <c r="Q5" i="4"/>
  <c r="D5" i="4"/>
  <c r="W4" i="4"/>
  <c r="W10" i="4" s="1"/>
  <c r="V4" i="4"/>
  <c r="V10" i="4" s="1"/>
  <c r="U4" i="4"/>
  <c r="T4" i="4"/>
  <c r="T10" i="4" s="1"/>
  <c r="S4" i="4"/>
  <c r="S10" i="4" s="1"/>
  <c r="R4" i="4"/>
  <c r="R10" i="4" s="1"/>
  <c r="Q4" i="4"/>
  <c r="D4" i="4"/>
  <c r="W3" i="4"/>
  <c r="W9" i="4" s="1"/>
  <c r="V3" i="4"/>
  <c r="V9" i="4" s="1"/>
  <c r="U3" i="4"/>
  <c r="U9" i="4" s="1"/>
  <c r="T3" i="4"/>
  <c r="T9" i="4" s="1"/>
  <c r="S3" i="4"/>
  <c r="S9" i="4" s="1"/>
  <c r="R3" i="4"/>
  <c r="R9" i="4" s="1"/>
  <c r="Q3" i="4"/>
  <c r="D3" i="4"/>
  <c r="W2" i="4"/>
  <c r="W8" i="4" s="1"/>
  <c r="V2" i="4"/>
  <c r="V8" i="4" s="1"/>
  <c r="U2" i="4"/>
  <c r="U8" i="4" s="1"/>
  <c r="T2" i="4"/>
  <c r="T8" i="4" s="1"/>
  <c r="S2" i="4"/>
  <c r="R2" i="4"/>
  <c r="R8" i="4" s="1"/>
  <c r="Q2" i="4"/>
  <c r="D2" i="4"/>
</calcChain>
</file>

<file path=xl/sharedStrings.xml><?xml version="1.0" encoding="utf-8"?>
<sst xmlns="http://schemas.openxmlformats.org/spreadsheetml/2006/main" count="465" uniqueCount="210">
  <si>
    <t>Sample</t>
  </si>
  <si>
    <t>Imgage Name</t>
  </si>
  <si>
    <t>Original #</t>
  </si>
  <si>
    <t>Rand</t>
  </si>
  <si>
    <t xml:space="preserve">New # </t>
  </si>
  <si>
    <t>New #</t>
  </si>
  <si>
    <t>Nuclei</t>
  </si>
  <si>
    <t>yH2AX foci?</t>
  </si>
  <si>
    <t>&gt;5  yH2AX foci?</t>
  </si>
  <si>
    <t>yH2AX pancellular</t>
  </si>
  <si>
    <t>RPA foci?</t>
  </si>
  <si>
    <t>&gt;5 RPA foci?</t>
  </si>
  <si>
    <t># cells with colocalization</t>
  </si>
  <si>
    <t># colocalization</t>
  </si>
  <si>
    <t>Veh -dox</t>
  </si>
  <si>
    <t>Veh -dox_Series001</t>
  </si>
  <si>
    <t>Veh -dox_Series002</t>
  </si>
  <si>
    <t>Veh +dox</t>
  </si>
  <si>
    <t>Veh -dox_Series003</t>
  </si>
  <si>
    <t>bad image</t>
  </si>
  <si>
    <t>IAA -dox</t>
  </si>
  <si>
    <t>Veh -dox_Series004</t>
  </si>
  <si>
    <t>IAA +dox</t>
  </si>
  <si>
    <t>Veh -dox_Series005</t>
  </si>
  <si>
    <t>Veh -dox_Series006</t>
  </si>
  <si>
    <t>Veh -dox_Series007</t>
  </si>
  <si>
    <t>1,1,1,2,1,2,1</t>
  </si>
  <si>
    <t>Veh -dox_Series008</t>
  </si>
  <si>
    <t>Veh -dox_Series009</t>
  </si>
  <si>
    <t>Veh -dox_Series010</t>
  </si>
  <si>
    <t>Veh -dox_Series011</t>
  </si>
  <si>
    <t>1 each</t>
  </si>
  <si>
    <t>Veh -dox_Series012</t>
  </si>
  <si>
    <t>Veh -dox_Series013</t>
  </si>
  <si>
    <t>Veh -dox_Series014</t>
  </si>
  <si>
    <t>Veh +dox_Series001</t>
  </si>
  <si>
    <t>Veh +dox_Series002</t>
  </si>
  <si>
    <t>Veh +dox_Series003</t>
  </si>
  <si>
    <t>Veh +dox_Series004</t>
  </si>
  <si>
    <t>1,1,2</t>
  </si>
  <si>
    <t>Veh +dox_Series005</t>
  </si>
  <si>
    <t>Veh +dox_Series006</t>
  </si>
  <si>
    <t>Veh +dox_Series007</t>
  </si>
  <si>
    <t>Veh +dox_Series009</t>
  </si>
  <si>
    <t>Veh +dox_Series010</t>
  </si>
  <si>
    <t>Veh +dox_Series011</t>
  </si>
  <si>
    <t>Veh +dox_Series012</t>
  </si>
  <si>
    <t>Veh +dox_Series013</t>
  </si>
  <si>
    <t>Veh +dox_Series014</t>
  </si>
  <si>
    <t>IAA -dox_Series001</t>
  </si>
  <si>
    <t>1,1</t>
  </si>
  <si>
    <t>IAA -dox_Series002</t>
  </si>
  <si>
    <t>IAA -dox_Series003</t>
  </si>
  <si>
    <t>IAA -dox_Series004</t>
  </si>
  <si>
    <t>IAA -dox_Series005</t>
  </si>
  <si>
    <t>IAA -dox_Series006</t>
  </si>
  <si>
    <t>IAA -dox_Series007</t>
  </si>
  <si>
    <t>IAA -dox_Series008</t>
  </si>
  <si>
    <t>3, 1, 3</t>
  </si>
  <si>
    <t>IAA -dox_Series009</t>
  </si>
  <si>
    <t>IAA -dox_Series010</t>
  </si>
  <si>
    <t>IAA -dox_Series011</t>
  </si>
  <si>
    <t>IAA -dox_Series012</t>
  </si>
  <si>
    <t>IAA -dox_Series013</t>
  </si>
  <si>
    <t>IAA -dox_Series014</t>
  </si>
  <si>
    <t>IAA +dox_Series001</t>
  </si>
  <si>
    <t>4, 2, 5, 1</t>
  </si>
  <si>
    <t>IAA +dox_Series002</t>
  </si>
  <si>
    <t>IAA +dox_Series003</t>
  </si>
  <si>
    <t>IAA +dox_Series004</t>
  </si>
  <si>
    <t>1, 5, 4, 2</t>
  </si>
  <si>
    <t>IAA +dox_Series005</t>
  </si>
  <si>
    <t>IAA +dox_Series006</t>
  </si>
  <si>
    <t>2,1</t>
  </si>
  <si>
    <t>IAA +dox_Series007</t>
  </si>
  <si>
    <t>1, 4</t>
  </si>
  <si>
    <t>IAA +dox_Series008</t>
  </si>
  <si>
    <t>IAA +dox_Series009</t>
  </si>
  <si>
    <t>IAA +dox_Series010</t>
  </si>
  <si>
    <t>1,1,3</t>
  </si>
  <si>
    <t>IAA +dox_Series011</t>
  </si>
  <si>
    <t>1, 6</t>
  </si>
  <si>
    <t>IAA +dox_Series012</t>
  </si>
  <si>
    <t>1, 2,2</t>
  </si>
  <si>
    <t>IAA +dox_Series013</t>
  </si>
  <si>
    <t>IAA +dox_Series014</t>
  </si>
  <si>
    <t>Image #</t>
  </si>
  <si>
    <t>Image Name</t>
  </si>
  <si>
    <t>Orignial #</t>
  </si>
  <si>
    <t>Rand #</t>
  </si>
  <si>
    <t>Percent</t>
  </si>
  <si>
    <t>many each</t>
  </si>
  <si>
    <t>Veh +dox_Series008</t>
  </si>
  <si>
    <t>Veh +dox_Series015</t>
  </si>
  <si>
    <t>Veh +dox_Series016</t>
  </si>
  <si>
    <t>Veh +dox_Series017</t>
  </si>
  <si>
    <t>Veh +dox_Series018</t>
  </si>
  <si>
    <t>Veh +dox_Series019</t>
  </si>
  <si>
    <t>excelent RPA foci</t>
  </si>
  <si>
    <t>Veh +dox_Series020</t>
  </si>
  <si>
    <t>high DAPI</t>
  </si>
  <si>
    <t>2,4,2,1,3,3</t>
  </si>
  <si>
    <t>IAA -dox_Series015</t>
  </si>
  <si>
    <t>3,1,1</t>
  </si>
  <si>
    <t>1 1 2 2 3</t>
  </si>
  <si>
    <t>IAA +dox_Series015</t>
  </si>
  <si>
    <t>IAA +dox_Series016</t>
  </si>
  <si>
    <t>REMOVE</t>
  </si>
  <si>
    <t>IAA +dox_Series017</t>
  </si>
  <si>
    <t>IAA +dox_Series018</t>
  </si>
  <si>
    <t>IAA +dox_Series019</t>
  </si>
  <si>
    <t>3,1,2,2</t>
  </si>
  <si>
    <t>IAA +dox_Series020</t>
  </si>
  <si>
    <t>IAA +dox_Series021</t>
  </si>
  <si>
    <t>IAA +dox_Series022</t>
  </si>
  <si>
    <t>4, 3</t>
  </si>
  <si>
    <t>Cell Type</t>
  </si>
  <si>
    <t>File Name</t>
  </si>
  <si>
    <t>Raw Numbers</t>
  </si>
  <si>
    <t>Old File #</t>
  </si>
  <si>
    <t>New File #</t>
  </si>
  <si>
    <t>File name</t>
  </si>
  <si>
    <t>Cell Line</t>
  </si>
  <si>
    <t>Veh -dox_s001</t>
  </si>
  <si>
    <t>Veh -dox_s002</t>
  </si>
  <si>
    <t>Veh -dox_s003</t>
  </si>
  <si>
    <t>Veh -dox_s004</t>
  </si>
  <si>
    <t>Veh -dox_s005</t>
  </si>
  <si>
    <t>Veh -dox_s006</t>
  </si>
  <si>
    <t>% Cells</t>
  </si>
  <si>
    <t>Veh -dox_s007</t>
  </si>
  <si>
    <t>Veh -dox_s008</t>
  </si>
  <si>
    <t>Veh -dox_s009</t>
  </si>
  <si>
    <t>Veh -dox_s010</t>
  </si>
  <si>
    <t>Veh -dox_s011</t>
  </si>
  <si>
    <t>Veh -dox_s012</t>
  </si>
  <si>
    <t>Veh -dox_s013</t>
  </si>
  <si>
    <t>Veh -dox_s014</t>
  </si>
  <si>
    <t>Veh -dox_s015</t>
  </si>
  <si>
    <t>Veh -dox_s016</t>
  </si>
  <si>
    <t>Veh +dox_s001</t>
  </si>
  <si>
    <t>Veh +dox_s002</t>
  </si>
  <si>
    <t>Veh +dox_s003</t>
  </si>
  <si>
    <t>Veh +dox_s004</t>
  </si>
  <si>
    <t>Veh +dox_s005</t>
  </si>
  <si>
    <t>Veh +dox_s006</t>
  </si>
  <si>
    <t>Veh +dox_s007</t>
  </si>
  <si>
    <t>Veh +dox_s008</t>
  </si>
  <si>
    <t>Veh +dox_s009</t>
  </si>
  <si>
    <t>Veh +dox_s010</t>
  </si>
  <si>
    <t>Veh +dox_s011</t>
  </si>
  <si>
    <t>Veh +dox_s012</t>
  </si>
  <si>
    <t>Veh +dox_s013</t>
  </si>
  <si>
    <t>Veh +dox_s014</t>
  </si>
  <si>
    <t>Veh +dox_s015</t>
  </si>
  <si>
    <t>Veh +dox_s016</t>
  </si>
  <si>
    <t>Veh +dox_s017</t>
  </si>
  <si>
    <t>Veh +dox_s018</t>
  </si>
  <si>
    <t>Veh +dox_s019</t>
  </si>
  <si>
    <t>Veh +dox_s020</t>
  </si>
  <si>
    <t>Veh +dox_s021</t>
  </si>
  <si>
    <t>Veh +dox_s022</t>
  </si>
  <si>
    <t>Veh +dox_s023</t>
  </si>
  <si>
    <t>Veh +dox_s024</t>
  </si>
  <si>
    <t>Veh +dox_s025</t>
  </si>
  <si>
    <t>IAA -dox_s001</t>
  </si>
  <si>
    <t>IAA -dox_s002</t>
  </si>
  <si>
    <t>IAA -dox_s003</t>
  </si>
  <si>
    <t>IAA -dox_s004</t>
  </si>
  <si>
    <t>IAA -dox_s005</t>
  </si>
  <si>
    <t>IAA -dox_s006</t>
  </si>
  <si>
    <t>IAA -dox_s007</t>
  </si>
  <si>
    <t>IAA -dox_s008</t>
  </si>
  <si>
    <t>IAA -dox_s009</t>
  </si>
  <si>
    <t>IAA -dox_s010</t>
  </si>
  <si>
    <t>IAA -dox_s011</t>
  </si>
  <si>
    <t>IAA -dox_s013</t>
  </si>
  <si>
    <t>IAA -dox_s014</t>
  </si>
  <si>
    <t>IAA -dox_s015</t>
  </si>
  <si>
    <t>IAA -dox_s016</t>
  </si>
  <si>
    <t>IAA -dox_s017</t>
  </si>
  <si>
    <t>IAA -dox_s018</t>
  </si>
  <si>
    <t>IAA -dox_s019</t>
  </si>
  <si>
    <t>IAA -dox_s020</t>
  </si>
  <si>
    <t>IAA -dox_s021</t>
  </si>
  <si>
    <t>IAA -dox_s022</t>
  </si>
  <si>
    <t>IAA -dox_s023</t>
  </si>
  <si>
    <t>IAA -dox_s024</t>
  </si>
  <si>
    <t>IAA -dox_s025</t>
  </si>
  <si>
    <t>IAA +dox_s001</t>
  </si>
  <si>
    <t>IAA +dox_s002</t>
  </si>
  <si>
    <t>IAA +dox_s003</t>
  </si>
  <si>
    <t>IAA +dox_s004</t>
  </si>
  <si>
    <t>IAA +dox_s005</t>
  </si>
  <si>
    <t>IAA +dox_s006</t>
  </si>
  <si>
    <t>IAA +dox_s007</t>
  </si>
  <si>
    <t>IAA +dox_s008</t>
  </si>
  <si>
    <t>IAA +dox_s009</t>
  </si>
  <si>
    <t>IAA +dox_s010</t>
  </si>
  <si>
    <t>IAA +dox_s011</t>
  </si>
  <si>
    <t>IAA +dox_s012</t>
  </si>
  <si>
    <t>IAA +dox_s013</t>
  </si>
  <si>
    <t>IAA +dox_s014</t>
  </si>
  <si>
    <t>IAA +dox_s015</t>
  </si>
  <si>
    <t>IAA +dox_s016</t>
  </si>
  <si>
    <t>IAA +dox_s017</t>
  </si>
  <si>
    <t>IAA +dox_s018</t>
  </si>
  <si>
    <t>IAA +dox_s019</t>
  </si>
  <si>
    <t>IAA +dox_s020</t>
  </si>
  <si>
    <t>Analysis of triplicate imaging experiments in which nuclei with gammaH2AX foci, RPA foci, and merged foci are quantified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</si>
</sst>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1" xfId="0" applyFont="1" applyBorder="1"/>
    <xf numFmtId="10" fontId="2" fillId="0" borderId="0" xfId="1" applyNumberFormat="1" applyFont="1" applyFill="1" applyBorder="1"/>
    <xf numFmtId="0" fontId="2" fillId="0" borderId="0" xfId="0" applyFont="1" applyAlignment="1">
      <alignment horizontal="right"/>
    </xf>
    <xf numFmtId="0" fontId="4" fillId="0" borderId="1" xfId="0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0" xfId="0" applyFont="1"/>
    <xf numFmtId="164" fontId="2" fillId="0" borderId="0" xfId="1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HCT116-mAID-A3A</a:t>
            </a:r>
            <a:r>
              <a:rPr lang="en-US" baseline="0"/>
              <a:t> IF Blind Analysis DRO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'[1]DO NOT EDIT'!$P$9</c:f>
              <c:strCache>
                <c:ptCount val="1"/>
                <c:pt idx="0">
                  <c:v>Veh -dox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'[1]DO NOT EDIT'!$Q$8:$V$8</c:f>
              <c:strCache>
                <c:ptCount val="6"/>
                <c:pt idx="0">
                  <c:v>yH2AX foci?</c:v>
                </c:pt>
                <c:pt idx="1">
                  <c:v>&gt;5  yH2AX foci?</c:v>
                </c:pt>
                <c:pt idx="2">
                  <c:v>yH2AX pancellular</c:v>
                </c:pt>
                <c:pt idx="3">
                  <c:v>RPA foci?</c:v>
                </c:pt>
                <c:pt idx="4">
                  <c:v>&gt;5 RPA foci?</c:v>
                </c:pt>
                <c:pt idx="5">
                  <c:v># cells with colocalization</c:v>
                </c:pt>
              </c:strCache>
            </c:strRef>
          </c:cat>
          <c:val>
            <c:numRef>
              <c:f>'[1]DO NOT EDIT'!$Q$9:$V$9</c:f>
              <c:numCache>
                <c:formatCode>General</c:formatCode>
                <c:ptCount val="6"/>
                <c:pt idx="0">
                  <c:v>0.10576923076923077</c:v>
                </c:pt>
                <c:pt idx="1">
                  <c:v>0</c:v>
                </c:pt>
                <c:pt idx="2">
                  <c:v>0</c:v>
                </c:pt>
                <c:pt idx="3">
                  <c:v>0.15384615384615385</c:v>
                </c:pt>
                <c:pt idx="4">
                  <c:v>3.8461538461538464E-2</c:v>
                </c:pt>
                <c:pt idx="5">
                  <c:v>2.8846153846153848E-2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2F-0D41-BD4F-40A8F4177B0A}"/>
            </c:ext>
          </c:extLst>
        </c:ser>
        <c:ser>
          <c:idx val="1"/>
          <c:order val="1"/>
          <c:tx>
            <c:strRef>
              <c:f>'[1]DO NOT EDIT'!$P$10</c:f>
              <c:strCache>
                <c:ptCount val="1"/>
                <c:pt idx="0">
                  <c:v>Veh +dox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'[1]DO NOT EDIT'!$Q$8:$V$8</c:f>
              <c:strCache>
                <c:ptCount val="6"/>
                <c:pt idx="0">
                  <c:v>yH2AX foci?</c:v>
                </c:pt>
                <c:pt idx="1">
                  <c:v>&gt;5  yH2AX foci?</c:v>
                </c:pt>
                <c:pt idx="2">
                  <c:v>yH2AX pancellular</c:v>
                </c:pt>
                <c:pt idx="3">
                  <c:v>RPA foci?</c:v>
                </c:pt>
                <c:pt idx="4">
                  <c:v>&gt;5 RPA foci?</c:v>
                </c:pt>
                <c:pt idx="5">
                  <c:v># cells with colocalization</c:v>
                </c:pt>
              </c:strCache>
            </c:strRef>
          </c:cat>
          <c:val>
            <c:numRef>
              <c:f>'[1]DO NOT EDIT'!$Q$10:$V$10</c:f>
              <c:numCache>
                <c:formatCode>General</c:formatCode>
                <c:ptCount val="6"/>
                <c:pt idx="0">
                  <c:v>0.21804511278195488</c:v>
                </c:pt>
                <c:pt idx="1">
                  <c:v>4.5112781954887216E-2</c:v>
                </c:pt>
                <c:pt idx="2">
                  <c:v>2.2556390977443608E-2</c:v>
                </c:pt>
                <c:pt idx="3">
                  <c:v>0.24060150375939848</c:v>
                </c:pt>
                <c:pt idx="4">
                  <c:v>9.0225563909774431E-2</c:v>
                </c:pt>
                <c:pt idx="5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2F-0D41-BD4F-40A8F4177B0A}"/>
            </c:ext>
          </c:extLst>
        </c:ser>
        <c:ser>
          <c:idx val="2"/>
          <c:order val="2"/>
          <c:tx>
            <c:strRef>
              <c:f>'[1]DO NOT EDIT'!$P$11</c:f>
              <c:strCache>
                <c:ptCount val="1"/>
                <c:pt idx="0">
                  <c:v>IAA -dox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'[1]DO NOT EDIT'!$Q$8:$V$8</c:f>
              <c:strCache>
                <c:ptCount val="6"/>
                <c:pt idx="0">
                  <c:v>yH2AX foci?</c:v>
                </c:pt>
                <c:pt idx="1">
                  <c:v>&gt;5  yH2AX foci?</c:v>
                </c:pt>
                <c:pt idx="2">
                  <c:v>yH2AX pancellular</c:v>
                </c:pt>
                <c:pt idx="3">
                  <c:v>RPA foci?</c:v>
                </c:pt>
                <c:pt idx="4">
                  <c:v>&gt;5 RPA foci?</c:v>
                </c:pt>
                <c:pt idx="5">
                  <c:v># cells with colocalization</c:v>
                </c:pt>
              </c:strCache>
            </c:strRef>
          </c:cat>
          <c:val>
            <c:numRef>
              <c:f>'[1]DO NOT EDIT'!$Q$11:$V$11</c:f>
              <c:numCache>
                <c:formatCode>General</c:formatCode>
                <c:ptCount val="6"/>
                <c:pt idx="0">
                  <c:v>0.25961538461538464</c:v>
                </c:pt>
                <c:pt idx="1">
                  <c:v>9.6153846153846159E-2</c:v>
                </c:pt>
                <c:pt idx="2">
                  <c:v>0</c:v>
                </c:pt>
                <c:pt idx="3">
                  <c:v>0.22115384615384615</c:v>
                </c:pt>
                <c:pt idx="4">
                  <c:v>5.7692307692307696E-2</c:v>
                </c:pt>
                <c:pt idx="5">
                  <c:v>0.17307692307692307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2F-0D41-BD4F-40A8F4177B0A}"/>
            </c:ext>
          </c:extLst>
        </c:ser>
        <c:ser>
          <c:idx val="3"/>
          <c:order val="3"/>
          <c:tx>
            <c:strRef>
              <c:f>'[1]DO NOT EDIT'!$P$12</c:f>
              <c:strCache>
                <c:ptCount val="1"/>
                <c:pt idx="0">
                  <c:v>IAA +dox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'[1]DO NOT EDIT'!$Q$8:$V$8</c:f>
              <c:strCache>
                <c:ptCount val="6"/>
                <c:pt idx="0">
                  <c:v>yH2AX foci?</c:v>
                </c:pt>
                <c:pt idx="1">
                  <c:v>&gt;5  yH2AX foci?</c:v>
                </c:pt>
                <c:pt idx="2">
                  <c:v>yH2AX pancellular</c:v>
                </c:pt>
                <c:pt idx="3">
                  <c:v>RPA foci?</c:v>
                </c:pt>
                <c:pt idx="4">
                  <c:v>&gt;5 RPA foci?</c:v>
                </c:pt>
                <c:pt idx="5">
                  <c:v># cells with colocalization</c:v>
                </c:pt>
              </c:strCache>
            </c:strRef>
          </c:cat>
          <c:val>
            <c:numRef>
              <c:f>'[1]DO NOT EDIT'!$Q$12:$V$12</c:f>
              <c:numCache>
                <c:formatCode>General</c:formatCode>
                <c:ptCount val="6"/>
                <c:pt idx="0">
                  <c:v>0.4</c:v>
                </c:pt>
                <c:pt idx="1">
                  <c:v>0.14814814814814814</c:v>
                </c:pt>
                <c:pt idx="2">
                  <c:v>1.4814814814814815E-2</c:v>
                </c:pt>
                <c:pt idx="3">
                  <c:v>0.40740740740740738</c:v>
                </c:pt>
                <c:pt idx="4">
                  <c:v>0.19259259259259259</c:v>
                </c:pt>
                <c:pt idx="5">
                  <c:v>0.24444444444444444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2F-0D41-BD4F-40A8F4177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49549519"/>
        <c:axId val="1449551791"/>
      </c:barChart>
      <c:catAx>
        <c:axId val="1449549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9551791"/>
        <c:crosses val="autoZero"/>
        <c:auto val="1"/>
        <c:lblAlgn val="ctr"/>
        <c:lblOffset val="100"/>
        <c:noMultiLvlLbl val="0"/>
      </c:catAx>
      <c:valAx>
        <c:axId val="1449551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9549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247650</xdr:colOff>
      <xdr:row>24</xdr:row>
      <xdr:rowOff>165100</xdr:rowOff>
    </xdr:from>
    <xdr:to>
      <xdr:col>21</xdr:col>
      <xdr:colOff>222250</xdr:colOff>
      <xdr:row>38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3242D1-DA25-6A44-91EA-19445C4FFA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vidoleary/Green%20Lab%20Dropbox/Green%20Lab/A3A%20synthetic%20lethal%20screen/Raw%20Data/IF/HCT-Nse4-SMC6-mAID%20IF/RPA:gH2AX%20costain/HCT%20IF%20v3%2003312023/Blind/Blind/Blind%20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NOT EDIT"/>
      <sheetName val="Quick Blind R01"/>
      <sheetName val="Full Blind Analysis DRO"/>
    </sheetNames>
    <sheetDataSet>
      <sheetData sheetId="0">
        <row r="8">
          <cell r="Q8" t="str">
            <v>yH2AX foci?</v>
          </cell>
          <cell r="R8" t="str">
            <v>&gt;5  yH2AX foci?</v>
          </cell>
          <cell r="S8" t="str">
            <v>yH2AX pancellular</v>
          </cell>
          <cell r="T8" t="str">
            <v>RPA foci?</v>
          </cell>
          <cell r="U8" t="str">
            <v>&gt;5 RPA foci?</v>
          </cell>
          <cell r="V8" t="str">
            <v># cells with colocalization</v>
          </cell>
        </row>
        <row r="9">
          <cell r="P9" t="str">
            <v>Veh -dox</v>
          </cell>
          <cell r="Q9">
            <v>0.10576923076923077</v>
          </cell>
          <cell r="R9">
            <v>0</v>
          </cell>
          <cell r="S9">
            <v>0</v>
          </cell>
          <cell r="T9">
            <v>0.15384615384615385</v>
          </cell>
          <cell r="U9">
            <v>3.8461538461538464E-2</v>
          </cell>
          <cell r="V9">
            <v>2.8846153846153848E-2</v>
          </cell>
        </row>
        <row r="10">
          <cell r="P10" t="str">
            <v>Veh +dox</v>
          </cell>
          <cell r="Q10">
            <v>0.21804511278195488</v>
          </cell>
          <cell r="R10">
            <v>4.5112781954887216E-2</v>
          </cell>
          <cell r="S10">
            <v>2.2556390977443608E-2</v>
          </cell>
          <cell r="T10">
            <v>0.24060150375939848</v>
          </cell>
          <cell r="U10">
            <v>9.0225563909774431E-2</v>
          </cell>
          <cell r="V10">
            <v>0.10526315789473684</v>
          </cell>
        </row>
        <row r="11">
          <cell r="P11" t="str">
            <v>IAA -dox</v>
          </cell>
          <cell r="Q11">
            <v>0.25961538461538464</v>
          </cell>
          <cell r="R11">
            <v>9.6153846153846159E-2</v>
          </cell>
          <cell r="S11">
            <v>0</v>
          </cell>
          <cell r="T11">
            <v>0.22115384615384615</v>
          </cell>
          <cell r="U11">
            <v>5.7692307692307696E-2</v>
          </cell>
          <cell r="V11">
            <v>0.17307692307692307</v>
          </cell>
        </row>
        <row r="12">
          <cell r="P12" t="str">
            <v>IAA +dox</v>
          </cell>
          <cell r="Q12">
            <v>0.4</v>
          </cell>
          <cell r="R12">
            <v>0.14814814814814814</v>
          </cell>
          <cell r="S12">
            <v>1.4814814814814815E-2</v>
          </cell>
          <cell r="T12">
            <v>0.40740740740740738</v>
          </cell>
          <cell r="U12">
            <v>0.19259259259259259</v>
          </cell>
          <cell r="V12">
            <v>0.24444444444444444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C2D89-336F-3147-AAEA-1894D0861964}">
  <dimension ref="A1:AH88"/>
  <sheetViews>
    <sheetView topLeftCell="A22" workbookViewId="0">
      <selection activeCell="Q15" sqref="Q15"/>
    </sheetView>
  </sheetViews>
  <sheetFormatPr baseColWidth="10" defaultRowHeight="16" x14ac:dyDescent="0.2"/>
  <cols>
    <col min="1" max="1" width="10.83203125" style="1"/>
    <col min="2" max="2" width="13.1640625" style="1" bestFit="1" customWidth="1"/>
    <col min="3" max="3" width="13.1640625" style="1" customWidth="1"/>
    <col min="4" max="4" width="14" style="1" bestFit="1" customWidth="1"/>
    <col min="5" max="5" width="0" style="1" hidden="1" customWidth="1"/>
    <col min="6" max="12" width="10.83203125" style="1"/>
    <col min="13" max="13" width="22.5" style="1" bestFit="1" customWidth="1"/>
    <col min="14" max="16" width="10.83203125" style="1"/>
    <col min="17" max="17" width="10.83203125" style="1" bestFit="1"/>
    <col min="18" max="18" width="13.83203125" style="1" bestFit="1" customWidth="1"/>
    <col min="19" max="19" width="16.1640625" style="1" bestFit="1" customWidth="1"/>
    <col min="20" max="20" width="10.83203125" style="1"/>
    <col min="21" max="21" width="11.5" style="1" bestFit="1" customWidth="1"/>
    <col min="22" max="22" width="22.5" style="1" bestFit="1" customWidth="1"/>
    <col min="23" max="16384" width="10.83203125" style="1"/>
  </cols>
  <sheetData>
    <row r="1" spans="1:34" x14ac:dyDescent="0.2">
      <c r="O1" s="10" t="s">
        <v>118</v>
      </c>
      <c r="P1" s="10"/>
      <c r="Q1" s="10"/>
      <c r="R1" s="10"/>
      <c r="S1" s="10"/>
      <c r="T1" s="10"/>
      <c r="U1" s="10"/>
      <c r="V1" s="10"/>
      <c r="AA1" s="1" t="s">
        <v>121</v>
      </c>
      <c r="AB1" s="1" t="s">
        <v>6</v>
      </c>
      <c r="AC1" s="1" t="s">
        <v>7</v>
      </c>
      <c r="AD1" s="1" t="s">
        <v>8</v>
      </c>
      <c r="AE1" s="1" t="s">
        <v>9</v>
      </c>
      <c r="AF1" s="1" t="s">
        <v>10</v>
      </c>
      <c r="AG1" s="1" t="s">
        <v>11</v>
      </c>
      <c r="AH1" s="1" t="s">
        <v>12</v>
      </c>
    </row>
    <row r="2" spans="1:34" x14ac:dyDescent="0.2">
      <c r="A2" s="1" t="s">
        <v>116</v>
      </c>
      <c r="B2" s="1" t="s">
        <v>117</v>
      </c>
      <c r="C2" s="1" t="s">
        <v>119</v>
      </c>
      <c r="D2" s="1" t="s">
        <v>120</v>
      </c>
      <c r="E2" s="1" t="s">
        <v>89</v>
      </c>
      <c r="F2" s="1" t="s">
        <v>121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O2" s="1" t="s">
        <v>122</v>
      </c>
      <c r="P2" s="1" t="s">
        <v>6</v>
      </c>
      <c r="Q2" s="1" t="s">
        <v>7</v>
      </c>
      <c r="R2" s="1" t="s">
        <v>8</v>
      </c>
      <c r="S2" s="1" t="s">
        <v>9</v>
      </c>
      <c r="T2" s="1" t="s">
        <v>10</v>
      </c>
      <c r="U2" s="1" t="s">
        <v>11</v>
      </c>
      <c r="V2" s="1" t="s">
        <v>12</v>
      </c>
      <c r="AA2" s="8">
        <v>1</v>
      </c>
      <c r="AB2" s="1">
        <v>3</v>
      </c>
      <c r="AC2" s="1">
        <v>1</v>
      </c>
      <c r="AD2" s="1">
        <v>1</v>
      </c>
      <c r="AE2" s="1">
        <v>0</v>
      </c>
      <c r="AF2" s="1">
        <v>2</v>
      </c>
      <c r="AG2" s="1">
        <v>1</v>
      </c>
      <c r="AH2" s="1">
        <v>1</v>
      </c>
    </row>
    <row r="3" spans="1:34" x14ac:dyDescent="0.2">
      <c r="A3" s="1" t="s">
        <v>14</v>
      </c>
      <c r="B3" s="1" t="s">
        <v>123</v>
      </c>
      <c r="C3" s="1">
        <v>1</v>
      </c>
      <c r="D3" s="1">
        <v>2</v>
      </c>
      <c r="E3" s="1">
        <f t="shared" ref="E3:E66" ca="1" si="0">RAND()</f>
        <v>0.40230604282600579</v>
      </c>
      <c r="F3" s="8">
        <v>2</v>
      </c>
      <c r="G3" s="1">
        <v>21</v>
      </c>
      <c r="H3" s="1">
        <v>0</v>
      </c>
      <c r="I3" s="1">
        <v>0</v>
      </c>
      <c r="J3" s="1">
        <v>0</v>
      </c>
      <c r="K3" s="1">
        <v>7</v>
      </c>
      <c r="L3" s="1">
        <v>5</v>
      </c>
      <c r="M3" s="1">
        <v>0</v>
      </c>
      <c r="O3" s="1" t="s">
        <v>14</v>
      </c>
      <c r="P3" s="1">
        <f>SUM(G3:G18)</f>
        <v>407</v>
      </c>
      <c r="Q3" s="1">
        <f t="shared" ref="Q3:V3" si="1">SUM(H3:H18)</f>
        <v>4</v>
      </c>
      <c r="R3" s="1">
        <f t="shared" si="1"/>
        <v>0</v>
      </c>
      <c r="S3" s="1">
        <f t="shared" si="1"/>
        <v>3</v>
      </c>
      <c r="T3" s="1">
        <f t="shared" si="1"/>
        <v>76</v>
      </c>
      <c r="U3" s="1">
        <f t="shared" si="1"/>
        <v>39</v>
      </c>
      <c r="V3" s="1">
        <f t="shared" si="1"/>
        <v>3</v>
      </c>
      <c r="AA3" s="8">
        <v>2</v>
      </c>
      <c r="AB3" s="1">
        <v>21</v>
      </c>
      <c r="AC3" s="1">
        <v>0</v>
      </c>
      <c r="AD3" s="1">
        <v>0</v>
      </c>
      <c r="AE3" s="1">
        <v>0</v>
      </c>
      <c r="AF3" s="1">
        <v>7</v>
      </c>
      <c r="AG3" s="1">
        <v>5</v>
      </c>
      <c r="AH3" s="1">
        <v>0</v>
      </c>
    </row>
    <row r="4" spans="1:34" x14ac:dyDescent="0.2">
      <c r="B4" s="1" t="s">
        <v>124</v>
      </c>
      <c r="C4" s="1">
        <v>2</v>
      </c>
      <c r="D4" s="1">
        <v>47</v>
      </c>
      <c r="E4" s="1">
        <f t="shared" ca="1" si="0"/>
        <v>0.67434199482488488</v>
      </c>
      <c r="F4" s="8">
        <v>47</v>
      </c>
      <c r="G4" s="1">
        <v>21</v>
      </c>
      <c r="H4" s="1">
        <v>0</v>
      </c>
      <c r="I4" s="1">
        <v>0</v>
      </c>
      <c r="J4" s="1">
        <v>0</v>
      </c>
      <c r="K4" s="1">
        <v>4</v>
      </c>
      <c r="L4" s="1">
        <v>2</v>
      </c>
      <c r="M4" s="1">
        <v>0</v>
      </c>
      <c r="O4" s="1" t="s">
        <v>17</v>
      </c>
      <c r="P4" s="1">
        <f>SUM(G19:G43)</f>
        <v>180</v>
      </c>
      <c r="Q4" s="1">
        <f t="shared" ref="Q4:V4" si="2">SUM(H19:H43)</f>
        <v>29</v>
      </c>
      <c r="R4" s="1">
        <f t="shared" si="2"/>
        <v>12</v>
      </c>
      <c r="S4" s="1">
        <f t="shared" si="2"/>
        <v>1</v>
      </c>
      <c r="T4" s="1">
        <f t="shared" si="2"/>
        <v>89</v>
      </c>
      <c r="U4" s="1">
        <f t="shared" si="2"/>
        <v>51</v>
      </c>
      <c r="V4" s="1">
        <f t="shared" si="2"/>
        <v>25</v>
      </c>
      <c r="AA4" s="8">
        <v>3</v>
      </c>
      <c r="AB4" s="1">
        <v>7</v>
      </c>
      <c r="AC4" s="1">
        <v>3</v>
      </c>
      <c r="AD4" s="1">
        <v>1</v>
      </c>
      <c r="AE4" s="1">
        <v>0</v>
      </c>
      <c r="AF4" s="1">
        <v>7</v>
      </c>
      <c r="AG4" s="1">
        <v>7</v>
      </c>
      <c r="AH4" s="1">
        <v>3</v>
      </c>
    </row>
    <row r="5" spans="1:34" x14ac:dyDescent="0.2">
      <c r="B5" s="1" t="s">
        <v>125</v>
      </c>
      <c r="C5" s="1">
        <v>3</v>
      </c>
      <c r="D5" s="1">
        <v>67</v>
      </c>
      <c r="E5" s="1">
        <f t="shared" ca="1" si="0"/>
        <v>0.89720843620900625</v>
      </c>
      <c r="F5" s="8">
        <v>67</v>
      </c>
      <c r="G5" s="1">
        <v>25</v>
      </c>
      <c r="H5" s="1">
        <v>0</v>
      </c>
      <c r="I5" s="1">
        <v>0</v>
      </c>
      <c r="J5" s="1">
        <v>0</v>
      </c>
      <c r="K5" s="1">
        <v>4</v>
      </c>
      <c r="L5" s="1">
        <v>1</v>
      </c>
      <c r="M5" s="1">
        <v>0</v>
      </c>
      <c r="O5" s="1" t="s">
        <v>20</v>
      </c>
      <c r="P5" s="1">
        <f>SUM(G44:G67)</f>
        <v>140</v>
      </c>
      <c r="Q5" s="1">
        <f t="shared" ref="Q5:V5" si="3">SUM(H44:H67)</f>
        <v>33</v>
      </c>
      <c r="R5" s="1">
        <f t="shared" si="3"/>
        <v>7</v>
      </c>
      <c r="S5" s="1">
        <f t="shared" si="3"/>
        <v>0</v>
      </c>
      <c r="T5" s="1">
        <f t="shared" si="3"/>
        <v>77</v>
      </c>
      <c r="U5" s="1">
        <f t="shared" si="3"/>
        <v>40</v>
      </c>
      <c r="V5" s="1">
        <f t="shared" si="3"/>
        <v>21</v>
      </c>
      <c r="AA5" s="8">
        <v>4</v>
      </c>
      <c r="AB5" s="1">
        <v>35</v>
      </c>
      <c r="AC5" s="1">
        <v>0</v>
      </c>
      <c r="AD5" s="1">
        <v>0</v>
      </c>
      <c r="AE5" s="1">
        <v>3</v>
      </c>
      <c r="AF5" s="1">
        <v>13</v>
      </c>
      <c r="AG5" s="1">
        <v>4</v>
      </c>
      <c r="AH5" s="1">
        <v>0</v>
      </c>
    </row>
    <row r="6" spans="1:34" x14ac:dyDescent="0.2">
      <c r="B6" s="1" t="s">
        <v>126</v>
      </c>
      <c r="C6" s="1">
        <v>4</v>
      </c>
      <c r="D6" s="1">
        <v>23</v>
      </c>
      <c r="E6" s="1">
        <f t="shared" ca="1" si="0"/>
        <v>0.8108889219042783</v>
      </c>
      <c r="F6" s="8">
        <v>23</v>
      </c>
      <c r="G6" s="1">
        <v>23</v>
      </c>
      <c r="H6" s="1">
        <v>0</v>
      </c>
      <c r="I6" s="1">
        <v>0</v>
      </c>
      <c r="J6" s="1">
        <v>0</v>
      </c>
      <c r="K6" s="1">
        <v>4</v>
      </c>
      <c r="L6" s="1">
        <v>3</v>
      </c>
      <c r="M6" s="1">
        <v>0</v>
      </c>
      <c r="O6" s="1" t="s">
        <v>22</v>
      </c>
      <c r="P6" s="1">
        <f>SUM(G68:G87)</f>
        <v>184</v>
      </c>
      <c r="Q6" s="1">
        <f t="shared" ref="Q6:U6" si="4">SUM(H68:H87)</f>
        <v>91</v>
      </c>
      <c r="R6" s="1">
        <f t="shared" si="4"/>
        <v>30</v>
      </c>
      <c r="S6" s="1">
        <f t="shared" si="4"/>
        <v>1</v>
      </c>
      <c r="T6" s="1">
        <f>SUM(K68:K87)</f>
        <v>151</v>
      </c>
      <c r="U6" s="1">
        <f t="shared" si="4"/>
        <v>122</v>
      </c>
      <c r="V6" s="1">
        <f>SUM(M67:M87)</f>
        <v>72</v>
      </c>
      <c r="AA6" s="8">
        <v>5</v>
      </c>
      <c r="AB6" s="1">
        <v>8</v>
      </c>
      <c r="AC6" s="1">
        <v>2</v>
      </c>
      <c r="AD6" s="1">
        <v>0</v>
      </c>
      <c r="AE6" s="1">
        <v>0</v>
      </c>
      <c r="AF6" s="1">
        <v>5</v>
      </c>
      <c r="AG6" s="1">
        <v>4</v>
      </c>
      <c r="AH6" s="1">
        <v>2</v>
      </c>
    </row>
    <row r="7" spans="1:34" x14ac:dyDescent="0.2">
      <c r="B7" s="1" t="s">
        <v>127</v>
      </c>
      <c r="C7" s="1">
        <v>5</v>
      </c>
      <c r="D7" s="1">
        <v>4</v>
      </c>
      <c r="E7" s="1">
        <f t="shared" ca="1" si="0"/>
        <v>0.33191908930828373</v>
      </c>
      <c r="F7" s="8">
        <v>4</v>
      </c>
      <c r="G7" s="1">
        <v>35</v>
      </c>
      <c r="H7" s="1">
        <v>0</v>
      </c>
      <c r="I7" s="1">
        <v>0</v>
      </c>
      <c r="J7" s="1">
        <v>3</v>
      </c>
      <c r="K7" s="1">
        <v>13</v>
      </c>
      <c r="L7" s="1">
        <v>4</v>
      </c>
      <c r="M7" s="1">
        <v>0</v>
      </c>
      <c r="AA7" s="8">
        <v>6</v>
      </c>
      <c r="AB7" s="1">
        <v>12</v>
      </c>
      <c r="AC7" s="1">
        <v>9</v>
      </c>
      <c r="AD7" s="1">
        <v>1</v>
      </c>
      <c r="AE7" s="1">
        <v>0</v>
      </c>
      <c r="AF7" s="1">
        <v>12</v>
      </c>
      <c r="AG7" s="1">
        <v>11</v>
      </c>
      <c r="AH7" s="1">
        <v>3</v>
      </c>
    </row>
    <row r="8" spans="1:34" x14ac:dyDescent="0.2">
      <c r="B8" s="1" t="s">
        <v>128</v>
      </c>
      <c r="C8" s="1">
        <v>6</v>
      </c>
      <c r="D8" s="1">
        <v>78</v>
      </c>
      <c r="E8" s="1">
        <f t="shared" ca="1" si="0"/>
        <v>7.6245431201169556E-3</v>
      </c>
      <c r="F8" s="8">
        <v>78</v>
      </c>
      <c r="G8" s="1">
        <v>19</v>
      </c>
      <c r="H8" s="1">
        <v>1</v>
      </c>
      <c r="I8" s="1">
        <v>0</v>
      </c>
      <c r="J8" s="1">
        <v>0</v>
      </c>
      <c r="K8" s="1">
        <v>3</v>
      </c>
      <c r="L8" s="1">
        <v>2</v>
      </c>
      <c r="M8" s="1">
        <v>1</v>
      </c>
      <c r="O8" s="10" t="s">
        <v>129</v>
      </c>
      <c r="P8" s="10"/>
      <c r="Q8" s="10"/>
      <c r="R8" s="10"/>
      <c r="S8" s="10"/>
      <c r="T8" s="10"/>
      <c r="U8" s="10"/>
      <c r="V8" s="10"/>
      <c r="AA8" s="8">
        <v>7</v>
      </c>
      <c r="AB8" s="1">
        <v>2</v>
      </c>
      <c r="AC8" s="1">
        <v>1</v>
      </c>
      <c r="AD8" s="1">
        <v>1</v>
      </c>
      <c r="AE8" s="1">
        <v>0</v>
      </c>
      <c r="AF8" s="1">
        <v>1</v>
      </c>
      <c r="AG8" s="1">
        <v>1</v>
      </c>
      <c r="AH8" s="1">
        <v>0</v>
      </c>
    </row>
    <row r="9" spans="1:34" x14ac:dyDescent="0.2">
      <c r="B9" s="1" t="s">
        <v>130</v>
      </c>
      <c r="C9" s="1">
        <v>7</v>
      </c>
      <c r="D9" s="1">
        <v>18</v>
      </c>
      <c r="E9" s="1">
        <f t="shared" ca="1" si="0"/>
        <v>0.16415400015204196</v>
      </c>
      <c r="F9" s="8">
        <v>18</v>
      </c>
      <c r="G9" s="1">
        <v>34</v>
      </c>
      <c r="H9" s="1">
        <v>0</v>
      </c>
      <c r="I9" s="1">
        <v>0</v>
      </c>
      <c r="J9" s="1">
        <v>0</v>
      </c>
      <c r="K9" s="1">
        <v>8</v>
      </c>
      <c r="L9" s="1">
        <v>5</v>
      </c>
      <c r="M9" s="1">
        <v>0</v>
      </c>
      <c r="O9" s="1" t="s">
        <v>122</v>
      </c>
      <c r="P9" s="1" t="s">
        <v>6</v>
      </c>
      <c r="Q9" s="1" t="s">
        <v>7</v>
      </c>
      <c r="R9" s="1" t="s">
        <v>8</v>
      </c>
      <c r="S9" s="1" t="s">
        <v>9</v>
      </c>
      <c r="T9" s="1" t="s">
        <v>10</v>
      </c>
      <c r="U9" s="1" t="s">
        <v>11</v>
      </c>
      <c r="V9" s="1" t="s">
        <v>12</v>
      </c>
      <c r="AA9" s="8">
        <v>8</v>
      </c>
      <c r="AB9" s="1">
        <v>2</v>
      </c>
      <c r="AC9" s="4">
        <v>2</v>
      </c>
      <c r="AD9" s="1">
        <v>1</v>
      </c>
      <c r="AE9" s="1">
        <v>0</v>
      </c>
      <c r="AF9" s="1">
        <v>2</v>
      </c>
      <c r="AG9" s="1">
        <v>1</v>
      </c>
      <c r="AH9" s="1">
        <v>1</v>
      </c>
    </row>
    <row r="10" spans="1:34" x14ac:dyDescent="0.2">
      <c r="B10" s="1" t="s">
        <v>131</v>
      </c>
      <c r="C10" s="1">
        <v>8</v>
      </c>
      <c r="D10" s="1">
        <v>69</v>
      </c>
      <c r="E10" s="1">
        <f t="shared" ca="1" si="0"/>
        <v>0.8298651846188192</v>
      </c>
      <c r="F10" s="8">
        <v>69</v>
      </c>
      <c r="G10" s="1">
        <v>26</v>
      </c>
      <c r="H10" s="1">
        <v>0</v>
      </c>
      <c r="I10" s="1">
        <v>0</v>
      </c>
      <c r="J10" s="1">
        <v>0</v>
      </c>
      <c r="K10" s="1">
        <v>3</v>
      </c>
      <c r="L10" s="1">
        <v>1</v>
      </c>
      <c r="M10" s="1">
        <v>0</v>
      </c>
      <c r="O10" s="1" t="s">
        <v>14</v>
      </c>
      <c r="P10" s="1">
        <v>407</v>
      </c>
      <c r="Q10" s="3">
        <f>Q3/$P$10</f>
        <v>9.8280098280098278E-3</v>
      </c>
      <c r="R10" s="3">
        <f t="shared" ref="R10:U10" si="5">R3/$P$10</f>
        <v>0</v>
      </c>
      <c r="S10" s="3">
        <f t="shared" si="5"/>
        <v>7.3710073710073713E-3</v>
      </c>
      <c r="T10" s="3">
        <f t="shared" si="5"/>
        <v>0.18673218673218672</v>
      </c>
      <c r="U10" s="3">
        <f t="shared" si="5"/>
        <v>9.5823095823095825E-2</v>
      </c>
      <c r="V10" s="3">
        <f>V3/$P$10</f>
        <v>7.3710073710073713E-3</v>
      </c>
      <c r="AA10" s="8">
        <v>9</v>
      </c>
      <c r="AB10" s="1">
        <v>6</v>
      </c>
      <c r="AC10" s="1">
        <v>2</v>
      </c>
      <c r="AD10" s="1">
        <v>2</v>
      </c>
      <c r="AE10" s="1">
        <v>0</v>
      </c>
      <c r="AF10" s="1">
        <v>6</v>
      </c>
      <c r="AG10" s="1">
        <v>6</v>
      </c>
      <c r="AH10" s="1">
        <v>1</v>
      </c>
    </row>
    <row r="11" spans="1:34" x14ac:dyDescent="0.2">
      <c r="B11" s="1" t="s">
        <v>132</v>
      </c>
      <c r="C11" s="1">
        <v>9</v>
      </c>
      <c r="D11" s="1">
        <v>86</v>
      </c>
      <c r="E11" s="1">
        <f t="shared" ca="1" si="0"/>
        <v>0.74001357026663539</v>
      </c>
      <c r="F11" s="8">
        <v>86</v>
      </c>
      <c r="G11" s="1">
        <v>25</v>
      </c>
      <c r="H11" s="1">
        <v>0</v>
      </c>
      <c r="I11" s="1">
        <v>0</v>
      </c>
      <c r="J11" s="1">
        <v>0</v>
      </c>
      <c r="K11" s="1">
        <v>5</v>
      </c>
      <c r="L11" s="1">
        <v>3</v>
      </c>
      <c r="M11" s="1">
        <v>0</v>
      </c>
      <c r="O11" s="1" t="s">
        <v>17</v>
      </c>
      <c r="P11" s="1">
        <v>180</v>
      </c>
      <c r="Q11" s="3">
        <f>Q4/$P$11</f>
        <v>0.16111111111111112</v>
      </c>
      <c r="R11" s="3">
        <f t="shared" ref="R11:V11" si="6">R4/$P$11</f>
        <v>6.6666666666666666E-2</v>
      </c>
      <c r="S11" s="3">
        <f t="shared" si="6"/>
        <v>5.5555555555555558E-3</v>
      </c>
      <c r="T11" s="3">
        <f t="shared" si="6"/>
        <v>0.49444444444444446</v>
      </c>
      <c r="U11" s="3">
        <f t="shared" si="6"/>
        <v>0.28333333333333333</v>
      </c>
      <c r="V11" s="3">
        <f t="shared" si="6"/>
        <v>0.1388888888888889</v>
      </c>
      <c r="AA11" s="8">
        <v>10</v>
      </c>
      <c r="AB11" s="1">
        <v>18</v>
      </c>
      <c r="AC11" s="1">
        <v>0</v>
      </c>
      <c r="AD11" s="1">
        <v>0</v>
      </c>
      <c r="AE11" s="1">
        <v>0</v>
      </c>
      <c r="AF11" s="1">
        <v>10</v>
      </c>
      <c r="AG11" s="1">
        <v>7</v>
      </c>
      <c r="AH11" s="1">
        <v>0</v>
      </c>
    </row>
    <row r="12" spans="1:34" x14ac:dyDescent="0.2">
      <c r="B12" s="1" t="s">
        <v>133</v>
      </c>
      <c r="C12" s="1">
        <v>10</v>
      </c>
      <c r="D12" s="1">
        <v>85</v>
      </c>
      <c r="E12" s="1">
        <f t="shared" ca="1" si="0"/>
        <v>0.70743930952105316</v>
      </c>
      <c r="F12" s="8">
        <v>85</v>
      </c>
      <c r="G12" s="1">
        <v>22</v>
      </c>
      <c r="H12" s="1">
        <v>0</v>
      </c>
      <c r="I12" s="1">
        <v>0</v>
      </c>
      <c r="J12" s="1">
        <v>0</v>
      </c>
      <c r="K12" s="1">
        <v>3</v>
      </c>
      <c r="L12" s="1">
        <v>2</v>
      </c>
      <c r="M12" s="1">
        <v>0</v>
      </c>
      <c r="O12" s="1" t="s">
        <v>20</v>
      </c>
      <c r="P12" s="1">
        <v>140</v>
      </c>
      <c r="Q12" s="3">
        <f>Q5/$P$12</f>
        <v>0.23571428571428571</v>
      </c>
      <c r="R12" s="3">
        <f t="shared" ref="R12:V12" si="7">R5/$P$12</f>
        <v>0.05</v>
      </c>
      <c r="S12" s="3">
        <f t="shared" si="7"/>
        <v>0</v>
      </c>
      <c r="T12" s="3">
        <f t="shared" si="7"/>
        <v>0.55000000000000004</v>
      </c>
      <c r="U12" s="3">
        <f t="shared" si="7"/>
        <v>0.2857142857142857</v>
      </c>
      <c r="V12" s="3">
        <f t="shared" si="7"/>
        <v>0.15</v>
      </c>
      <c r="AA12" s="8">
        <v>11</v>
      </c>
      <c r="AB12" s="1">
        <v>8</v>
      </c>
      <c r="AC12" s="1">
        <v>0</v>
      </c>
      <c r="AD12" s="1">
        <v>0</v>
      </c>
      <c r="AE12" s="1">
        <v>0</v>
      </c>
      <c r="AF12" s="1">
        <v>1</v>
      </c>
      <c r="AG12" s="1">
        <v>0</v>
      </c>
      <c r="AH12" s="1">
        <v>0</v>
      </c>
    </row>
    <row r="13" spans="1:34" x14ac:dyDescent="0.2">
      <c r="B13" s="1" t="s">
        <v>134</v>
      </c>
      <c r="C13" s="1">
        <v>11</v>
      </c>
      <c r="D13" s="1">
        <v>35</v>
      </c>
      <c r="E13" s="1">
        <f t="shared" ca="1" si="0"/>
        <v>0.9459268709472245</v>
      </c>
      <c r="F13" s="8">
        <v>35</v>
      </c>
      <c r="G13" s="1">
        <v>16</v>
      </c>
      <c r="H13" s="1">
        <v>1</v>
      </c>
      <c r="I13" s="1">
        <v>0</v>
      </c>
      <c r="J13" s="1">
        <v>0</v>
      </c>
      <c r="K13" s="1">
        <v>4</v>
      </c>
      <c r="L13" s="1">
        <v>0</v>
      </c>
      <c r="M13" s="1">
        <v>0</v>
      </c>
      <c r="O13" s="1" t="s">
        <v>22</v>
      </c>
      <c r="P13" s="1">
        <v>184</v>
      </c>
      <c r="Q13" s="3">
        <f t="shared" ref="Q13:V13" si="8">Q6/$P$13</f>
        <v>0.49456521739130432</v>
      </c>
      <c r="R13" s="3">
        <f t="shared" si="8"/>
        <v>0.16304347826086957</v>
      </c>
      <c r="S13" s="3">
        <f t="shared" si="8"/>
        <v>5.434782608695652E-3</v>
      </c>
      <c r="T13" s="3">
        <f t="shared" si="8"/>
        <v>0.82065217391304346</v>
      </c>
      <c r="U13" s="3">
        <f t="shared" si="8"/>
        <v>0.66304347826086951</v>
      </c>
      <c r="V13" s="3">
        <f t="shared" si="8"/>
        <v>0.39130434782608697</v>
      </c>
      <c r="AA13" s="8">
        <v>12</v>
      </c>
      <c r="AB13" s="1">
        <v>11</v>
      </c>
      <c r="AC13" s="4">
        <v>1</v>
      </c>
      <c r="AD13" s="1">
        <v>0</v>
      </c>
      <c r="AE13" s="1">
        <v>0</v>
      </c>
      <c r="AF13" s="1">
        <v>4</v>
      </c>
      <c r="AG13" s="1">
        <v>2</v>
      </c>
      <c r="AH13" s="1">
        <v>0</v>
      </c>
    </row>
    <row r="14" spans="1:34" x14ac:dyDescent="0.2">
      <c r="B14" s="1" t="s">
        <v>135</v>
      </c>
      <c r="C14" s="1">
        <v>12</v>
      </c>
      <c r="D14" s="1">
        <v>29</v>
      </c>
      <c r="E14" s="1">
        <f t="shared" ca="1" si="0"/>
        <v>0.33260041697261833</v>
      </c>
      <c r="F14" s="8">
        <v>29</v>
      </c>
      <c r="G14" s="1">
        <v>32</v>
      </c>
      <c r="H14" s="1">
        <v>0</v>
      </c>
      <c r="I14" s="1">
        <v>0</v>
      </c>
      <c r="J14" s="1">
        <v>0</v>
      </c>
      <c r="K14" s="1">
        <v>6</v>
      </c>
      <c r="L14" s="1">
        <v>4</v>
      </c>
      <c r="M14" s="1">
        <v>0</v>
      </c>
      <c r="AA14" s="8">
        <v>13</v>
      </c>
      <c r="AB14" s="1">
        <v>8</v>
      </c>
      <c r="AC14" s="1">
        <v>1</v>
      </c>
      <c r="AD14" s="1">
        <v>0</v>
      </c>
      <c r="AE14" s="1">
        <v>0</v>
      </c>
      <c r="AF14" s="1">
        <v>5</v>
      </c>
      <c r="AG14" s="1">
        <v>2</v>
      </c>
      <c r="AH14" s="1">
        <v>0</v>
      </c>
    </row>
    <row r="15" spans="1:34" x14ac:dyDescent="0.2">
      <c r="B15" s="1" t="s">
        <v>136</v>
      </c>
      <c r="C15" s="1">
        <v>13</v>
      </c>
      <c r="D15" s="1">
        <v>30</v>
      </c>
      <c r="E15" s="1">
        <f t="shared" ca="1" si="0"/>
        <v>0.75808641372960739</v>
      </c>
      <c r="F15" s="8">
        <v>30</v>
      </c>
      <c r="G15" s="1">
        <v>34</v>
      </c>
      <c r="H15" s="1">
        <v>0</v>
      </c>
      <c r="I15" s="1">
        <v>0</v>
      </c>
      <c r="J15" s="1">
        <v>0</v>
      </c>
      <c r="K15" s="1">
        <v>6</v>
      </c>
      <c r="L15" s="1">
        <v>3</v>
      </c>
      <c r="M15" s="1">
        <v>0</v>
      </c>
      <c r="AA15" s="8">
        <v>14</v>
      </c>
      <c r="AB15" s="1">
        <v>26</v>
      </c>
      <c r="AC15" s="1">
        <v>0</v>
      </c>
      <c r="AD15" s="1">
        <v>0</v>
      </c>
      <c r="AE15" s="1">
        <v>0</v>
      </c>
      <c r="AF15" s="1">
        <v>3</v>
      </c>
      <c r="AG15" s="1">
        <v>2</v>
      </c>
      <c r="AH15" s="1">
        <v>0</v>
      </c>
    </row>
    <row r="16" spans="1:34" x14ac:dyDescent="0.2">
      <c r="B16" s="1" t="s">
        <v>137</v>
      </c>
      <c r="C16" s="1">
        <v>14</v>
      </c>
      <c r="D16" s="1">
        <v>42</v>
      </c>
      <c r="E16" s="1">
        <f t="shared" ca="1" si="0"/>
        <v>0.87064955337609418</v>
      </c>
      <c r="F16" s="8">
        <v>42</v>
      </c>
      <c r="G16" s="1">
        <v>16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AA16" s="8">
        <v>15</v>
      </c>
      <c r="AB16" s="1">
        <v>11</v>
      </c>
      <c r="AC16" s="1">
        <v>4</v>
      </c>
      <c r="AD16" s="1">
        <v>1</v>
      </c>
      <c r="AE16" s="1">
        <v>0</v>
      </c>
      <c r="AF16" s="1">
        <v>8</v>
      </c>
      <c r="AG16" s="1">
        <v>8</v>
      </c>
      <c r="AH16" s="1">
        <v>5</v>
      </c>
    </row>
    <row r="17" spans="1:34" x14ac:dyDescent="0.2">
      <c r="B17" s="1" t="s">
        <v>138</v>
      </c>
      <c r="C17" s="1">
        <v>15</v>
      </c>
      <c r="D17" s="1">
        <v>14</v>
      </c>
      <c r="E17" s="1">
        <f t="shared" ca="1" si="0"/>
        <v>0.89989187860229369</v>
      </c>
      <c r="F17" s="8">
        <v>14</v>
      </c>
      <c r="G17" s="1">
        <v>26</v>
      </c>
      <c r="H17" s="1">
        <v>0</v>
      </c>
      <c r="I17" s="1">
        <v>0</v>
      </c>
      <c r="J17" s="1">
        <v>0</v>
      </c>
      <c r="K17" s="1">
        <v>3</v>
      </c>
      <c r="L17" s="1">
        <v>2</v>
      </c>
      <c r="M17" s="1">
        <v>0</v>
      </c>
      <c r="AA17" s="8">
        <v>16</v>
      </c>
      <c r="AB17" s="1">
        <v>7</v>
      </c>
      <c r="AC17" s="1">
        <v>0</v>
      </c>
      <c r="AD17" s="1">
        <v>0</v>
      </c>
      <c r="AE17" s="1">
        <v>0</v>
      </c>
      <c r="AF17" s="1">
        <v>4</v>
      </c>
      <c r="AG17" s="1">
        <v>2</v>
      </c>
      <c r="AH17" s="1">
        <v>0</v>
      </c>
    </row>
    <row r="18" spans="1:34" x14ac:dyDescent="0.2">
      <c r="B18" s="1" t="s">
        <v>139</v>
      </c>
      <c r="C18" s="1">
        <v>16</v>
      </c>
      <c r="D18" s="1">
        <v>64</v>
      </c>
      <c r="E18" s="1">
        <f t="shared" ca="1" si="0"/>
        <v>0.67884966130672775</v>
      </c>
      <c r="F18" s="8">
        <v>64</v>
      </c>
      <c r="G18" s="1">
        <v>32</v>
      </c>
      <c r="H18" s="1">
        <v>2</v>
      </c>
      <c r="I18" s="1">
        <v>0</v>
      </c>
      <c r="J18" s="1">
        <v>0</v>
      </c>
      <c r="K18" s="1">
        <v>3</v>
      </c>
      <c r="L18" s="1">
        <v>2</v>
      </c>
      <c r="M18" s="1">
        <v>2</v>
      </c>
      <c r="AA18" s="8">
        <v>17</v>
      </c>
      <c r="AB18" s="1">
        <v>7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</row>
    <row r="19" spans="1:34" x14ac:dyDescent="0.2">
      <c r="A19" s="1" t="s">
        <v>17</v>
      </c>
      <c r="B19" s="1" t="s">
        <v>140</v>
      </c>
      <c r="C19" s="1">
        <v>17</v>
      </c>
      <c r="D19" s="1">
        <v>1</v>
      </c>
      <c r="E19" s="1">
        <f t="shared" ca="1" si="0"/>
        <v>0.37242220560849459</v>
      </c>
      <c r="F19" s="8">
        <v>1</v>
      </c>
      <c r="G19" s="1">
        <v>3</v>
      </c>
      <c r="H19" s="1">
        <v>1</v>
      </c>
      <c r="I19" s="1">
        <v>1</v>
      </c>
      <c r="J19" s="1">
        <v>0</v>
      </c>
      <c r="K19" s="1">
        <v>2</v>
      </c>
      <c r="L19" s="1">
        <v>1</v>
      </c>
      <c r="M19" s="1">
        <v>1</v>
      </c>
      <c r="AA19" s="8">
        <v>18</v>
      </c>
      <c r="AB19" s="1">
        <v>34</v>
      </c>
      <c r="AC19" s="1">
        <v>0</v>
      </c>
      <c r="AD19" s="1">
        <v>0</v>
      </c>
      <c r="AE19" s="1">
        <v>0</v>
      </c>
      <c r="AF19" s="1">
        <v>8</v>
      </c>
      <c r="AG19" s="1">
        <v>5</v>
      </c>
      <c r="AH19" s="1">
        <v>0</v>
      </c>
    </row>
    <row r="20" spans="1:34" x14ac:dyDescent="0.2">
      <c r="B20" s="1" t="s">
        <v>141</v>
      </c>
      <c r="C20" s="1">
        <v>18</v>
      </c>
      <c r="D20" s="1">
        <v>57</v>
      </c>
      <c r="E20" s="1">
        <f t="shared" ca="1" si="0"/>
        <v>0.31518803767475478</v>
      </c>
      <c r="F20" s="8">
        <v>57</v>
      </c>
      <c r="G20" s="1">
        <v>2</v>
      </c>
      <c r="H20" s="1">
        <v>0</v>
      </c>
      <c r="I20" s="1">
        <v>0</v>
      </c>
      <c r="J20" s="1">
        <v>0</v>
      </c>
      <c r="K20" s="1">
        <v>2</v>
      </c>
      <c r="L20" s="1">
        <v>1</v>
      </c>
      <c r="M20" s="1">
        <v>0</v>
      </c>
      <c r="AA20" s="8">
        <v>19</v>
      </c>
      <c r="AB20" s="1">
        <v>7</v>
      </c>
      <c r="AC20" s="1">
        <v>0</v>
      </c>
      <c r="AD20" s="1">
        <v>0</v>
      </c>
      <c r="AE20" s="1">
        <v>0</v>
      </c>
      <c r="AF20" s="1">
        <v>5</v>
      </c>
      <c r="AG20" s="1">
        <v>3</v>
      </c>
      <c r="AH20" s="1">
        <v>0</v>
      </c>
    </row>
    <row r="21" spans="1:34" x14ac:dyDescent="0.2">
      <c r="B21" s="1" t="s">
        <v>142</v>
      </c>
      <c r="C21" s="1">
        <v>19</v>
      </c>
      <c r="D21" s="1">
        <v>84</v>
      </c>
      <c r="E21" s="1">
        <f t="shared" ca="1" si="0"/>
        <v>0.42336531598735094</v>
      </c>
      <c r="F21" s="8">
        <v>84</v>
      </c>
      <c r="G21" s="1">
        <v>5</v>
      </c>
      <c r="H21" s="1">
        <v>4</v>
      </c>
      <c r="I21" s="1">
        <v>1</v>
      </c>
      <c r="J21" s="1">
        <v>0</v>
      </c>
      <c r="K21" s="1">
        <v>5</v>
      </c>
      <c r="L21" s="1">
        <v>5</v>
      </c>
      <c r="M21" s="1">
        <v>4</v>
      </c>
      <c r="AA21" s="8">
        <v>20</v>
      </c>
      <c r="AB21" s="1">
        <v>9</v>
      </c>
      <c r="AC21" s="1">
        <v>1</v>
      </c>
      <c r="AD21" s="1">
        <v>0</v>
      </c>
      <c r="AE21" s="1">
        <v>0</v>
      </c>
      <c r="AF21" s="1">
        <v>5</v>
      </c>
      <c r="AG21" s="1">
        <v>3</v>
      </c>
      <c r="AH21" s="1">
        <v>1</v>
      </c>
    </row>
    <row r="22" spans="1:34" x14ac:dyDescent="0.2">
      <c r="B22" s="1" t="s">
        <v>143</v>
      </c>
      <c r="C22" s="1">
        <v>20</v>
      </c>
      <c r="D22" s="1">
        <v>16</v>
      </c>
      <c r="E22" s="1">
        <f t="shared" ca="1" si="0"/>
        <v>0.72837444264434903</v>
      </c>
      <c r="F22" s="8">
        <v>16</v>
      </c>
      <c r="G22" s="1">
        <v>7</v>
      </c>
      <c r="H22" s="1">
        <v>0</v>
      </c>
      <c r="I22" s="1">
        <v>0</v>
      </c>
      <c r="J22" s="1">
        <v>0</v>
      </c>
      <c r="K22" s="1">
        <v>4</v>
      </c>
      <c r="L22" s="1">
        <v>2</v>
      </c>
      <c r="M22" s="1">
        <v>0</v>
      </c>
      <c r="AA22" s="8">
        <v>21</v>
      </c>
      <c r="AB22" s="1">
        <v>4</v>
      </c>
      <c r="AC22" s="1">
        <v>2</v>
      </c>
      <c r="AD22" s="1">
        <v>1</v>
      </c>
      <c r="AE22" s="1">
        <v>0</v>
      </c>
      <c r="AF22" s="1">
        <v>2</v>
      </c>
      <c r="AG22" s="1">
        <v>0</v>
      </c>
      <c r="AH22" s="1">
        <v>1</v>
      </c>
    </row>
    <row r="23" spans="1:34" x14ac:dyDescent="0.2">
      <c r="B23" s="1" t="s">
        <v>144</v>
      </c>
      <c r="C23" s="1">
        <v>21</v>
      </c>
      <c r="D23" s="1">
        <v>9</v>
      </c>
      <c r="E23" s="1">
        <f t="shared" ca="1" si="0"/>
        <v>0.76615253334853539</v>
      </c>
      <c r="F23" s="8">
        <v>9</v>
      </c>
      <c r="G23" s="1">
        <v>6</v>
      </c>
      <c r="H23" s="1">
        <v>2</v>
      </c>
      <c r="I23" s="1">
        <v>2</v>
      </c>
      <c r="J23" s="1">
        <v>0</v>
      </c>
      <c r="K23" s="1">
        <v>6</v>
      </c>
      <c r="L23" s="1">
        <v>6</v>
      </c>
      <c r="M23" s="1">
        <v>1</v>
      </c>
      <c r="AA23" s="8">
        <v>23</v>
      </c>
      <c r="AB23" s="1">
        <v>23</v>
      </c>
      <c r="AC23" s="1">
        <v>0</v>
      </c>
      <c r="AD23" s="1">
        <v>0</v>
      </c>
      <c r="AE23" s="1">
        <v>0</v>
      </c>
      <c r="AF23" s="1">
        <v>4</v>
      </c>
      <c r="AG23" s="1">
        <v>3</v>
      </c>
      <c r="AH23" s="1">
        <v>0</v>
      </c>
    </row>
    <row r="24" spans="1:34" x14ac:dyDescent="0.2">
      <c r="B24" s="1" t="s">
        <v>145</v>
      </c>
      <c r="C24" s="1">
        <v>22</v>
      </c>
      <c r="D24" s="1">
        <v>12</v>
      </c>
      <c r="E24" s="1">
        <f t="shared" ca="1" si="0"/>
        <v>0.52113765274645296</v>
      </c>
      <c r="F24" s="8">
        <v>12</v>
      </c>
      <c r="G24" s="1">
        <v>11</v>
      </c>
      <c r="H24" s="4">
        <v>1</v>
      </c>
      <c r="I24" s="1">
        <v>0</v>
      </c>
      <c r="J24" s="1">
        <v>0</v>
      </c>
      <c r="K24" s="1">
        <v>4</v>
      </c>
      <c r="L24" s="1">
        <v>2</v>
      </c>
      <c r="M24" s="1">
        <v>0</v>
      </c>
      <c r="AA24" s="8">
        <v>24</v>
      </c>
      <c r="AB24" s="1">
        <v>20</v>
      </c>
      <c r="AC24" s="1">
        <v>10</v>
      </c>
      <c r="AD24" s="1">
        <v>1</v>
      </c>
      <c r="AE24" s="1">
        <v>0</v>
      </c>
      <c r="AF24" s="1">
        <v>18</v>
      </c>
      <c r="AG24" s="1">
        <v>15</v>
      </c>
      <c r="AH24" s="1">
        <v>7</v>
      </c>
    </row>
    <row r="25" spans="1:34" x14ac:dyDescent="0.2">
      <c r="B25" s="1" t="s">
        <v>146</v>
      </c>
      <c r="C25" s="1">
        <v>23</v>
      </c>
      <c r="D25" s="1">
        <v>66</v>
      </c>
      <c r="E25" s="1">
        <f t="shared" ca="1" si="0"/>
        <v>0.37485798760089628</v>
      </c>
      <c r="F25" s="8">
        <v>66</v>
      </c>
      <c r="G25" s="1">
        <v>6</v>
      </c>
      <c r="H25" s="1">
        <v>2</v>
      </c>
      <c r="I25" s="1">
        <v>0</v>
      </c>
      <c r="J25" s="1">
        <v>0</v>
      </c>
      <c r="K25" s="1">
        <v>3</v>
      </c>
      <c r="L25" s="1">
        <v>0</v>
      </c>
      <c r="M25" s="1">
        <v>1</v>
      </c>
      <c r="AA25" s="8">
        <v>25</v>
      </c>
      <c r="AB25" s="1">
        <v>5</v>
      </c>
      <c r="AC25" s="1">
        <v>1</v>
      </c>
      <c r="AD25" s="1">
        <v>1</v>
      </c>
      <c r="AE25" s="1">
        <v>0</v>
      </c>
      <c r="AF25" s="1">
        <v>4</v>
      </c>
      <c r="AG25" s="1">
        <v>3</v>
      </c>
      <c r="AH25" s="1">
        <v>1</v>
      </c>
    </row>
    <row r="26" spans="1:34" x14ac:dyDescent="0.2">
      <c r="B26" s="1" t="s">
        <v>147</v>
      </c>
      <c r="C26" s="1">
        <v>24</v>
      </c>
      <c r="D26" s="1">
        <v>26</v>
      </c>
      <c r="E26" s="1">
        <f t="shared" ca="1" si="0"/>
        <v>0.86181884718873392</v>
      </c>
      <c r="F26" s="8">
        <v>26</v>
      </c>
      <c r="G26" s="1">
        <v>4</v>
      </c>
      <c r="H26" s="1">
        <v>3</v>
      </c>
      <c r="I26" s="1">
        <v>2</v>
      </c>
      <c r="J26" s="1">
        <v>0</v>
      </c>
      <c r="K26" s="1">
        <v>4</v>
      </c>
      <c r="L26" s="1">
        <v>3</v>
      </c>
      <c r="M26" s="1">
        <v>3</v>
      </c>
      <c r="AA26" s="8">
        <v>26</v>
      </c>
      <c r="AB26" s="1">
        <v>4</v>
      </c>
      <c r="AC26" s="1">
        <v>3</v>
      </c>
      <c r="AD26" s="1">
        <v>2</v>
      </c>
      <c r="AE26" s="1">
        <v>0</v>
      </c>
      <c r="AF26" s="1">
        <v>4</v>
      </c>
      <c r="AG26" s="1">
        <v>3</v>
      </c>
      <c r="AH26" s="1">
        <v>3</v>
      </c>
    </row>
    <row r="27" spans="1:34" x14ac:dyDescent="0.2">
      <c r="B27" s="1" t="s">
        <v>148</v>
      </c>
      <c r="C27" s="1">
        <v>25</v>
      </c>
      <c r="D27" s="1">
        <v>8</v>
      </c>
      <c r="E27" s="1">
        <f t="shared" ca="1" si="0"/>
        <v>0.6166286072988757</v>
      </c>
      <c r="F27" s="8">
        <v>8</v>
      </c>
      <c r="G27" s="1">
        <v>2</v>
      </c>
      <c r="H27" s="4">
        <v>2</v>
      </c>
      <c r="I27" s="1">
        <v>1</v>
      </c>
      <c r="J27" s="1">
        <v>0</v>
      </c>
      <c r="K27" s="1">
        <v>2</v>
      </c>
      <c r="L27" s="1">
        <v>1</v>
      </c>
      <c r="M27" s="1">
        <v>1</v>
      </c>
      <c r="AA27" s="8">
        <v>27</v>
      </c>
      <c r="AB27" s="1">
        <v>5</v>
      </c>
      <c r="AC27" s="1">
        <v>3</v>
      </c>
      <c r="AD27" s="1">
        <v>0</v>
      </c>
      <c r="AE27" s="1">
        <v>0</v>
      </c>
      <c r="AF27" s="1">
        <v>2</v>
      </c>
      <c r="AG27" s="1">
        <v>1</v>
      </c>
      <c r="AH27" s="1">
        <v>3</v>
      </c>
    </row>
    <row r="28" spans="1:34" x14ac:dyDescent="0.2">
      <c r="B28" s="1" t="s">
        <v>149</v>
      </c>
      <c r="C28" s="1">
        <v>26</v>
      </c>
      <c r="D28" s="1">
        <v>38</v>
      </c>
      <c r="E28" s="1">
        <f t="shared" ca="1" si="0"/>
        <v>0.39001984247761678</v>
      </c>
      <c r="F28" s="8">
        <v>38</v>
      </c>
      <c r="G28" s="1">
        <v>4</v>
      </c>
      <c r="H28" s="1">
        <v>1</v>
      </c>
      <c r="I28" s="1">
        <v>0</v>
      </c>
      <c r="J28" s="1">
        <v>0</v>
      </c>
      <c r="K28" s="1">
        <v>4</v>
      </c>
      <c r="L28" s="1">
        <v>3</v>
      </c>
      <c r="M28" s="1">
        <v>1</v>
      </c>
      <c r="AA28" s="8">
        <v>28</v>
      </c>
      <c r="AB28" s="1">
        <v>10</v>
      </c>
      <c r="AC28" s="1">
        <v>1</v>
      </c>
      <c r="AD28" s="1">
        <v>1</v>
      </c>
      <c r="AE28" s="1">
        <v>1</v>
      </c>
      <c r="AF28" s="1">
        <v>6</v>
      </c>
      <c r="AG28" s="1">
        <v>2</v>
      </c>
      <c r="AH28" s="1">
        <v>1</v>
      </c>
    </row>
    <row r="29" spans="1:34" x14ac:dyDescent="0.2">
      <c r="B29" s="1" t="s">
        <v>150</v>
      </c>
      <c r="C29" s="1">
        <v>27</v>
      </c>
      <c r="D29" s="1">
        <v>31</v>
      </c>
      <c r="E29" s="1">
        <f t="shared" ca="1" si="0"/>
        <v>0.96728196947562128</v>
      </c>
      <c r="F29" s="8">
        <v>31</v>
      </c>
      <c r="G29" s="1">
        <v>4</v>
      </c>
      <c r="H29" s="1">
        <v>1</v>
      </c>
      <c r="I29" s="1">
        <v>1</v>
      </c>
      <c r="J29" s="1">
        <v>0</v>
      </c>
      <c r="K29" s="1">
        <v>3</v>
      </c>
      <c r="L29" s="1">
        <v>3</v>
      </c>
      <c r="M29" s="1">
        <v>2</v>
      </c>
      <c r="AA29" s="8">
        <v>29</v>
      </c>
      <c r="AB29" s="1">
        <v>32</v>
      </c>
      <c r="AC29" s="1">
        <v>0</v>
      </c>
      <c r="AD29" s="1">
        <v>0</v>
      </c>
      <c r="AE29" s="1">
        <v>0</v>
      </c>
      <c r="AF29" s="1">
        <v>6</v>
      </c>
      <c r="AG29" s="1">
        <v>4</v>
      </c>
      <c r="AH29" s="1">
        <v>0</v>
      </c>
    </row>
    <row r="30" spans="1:34" x14ac:dyDescent="0.2">
      <c r="B30" s="1" t="s">
        <v>151</v>
      </c>
      <c r="C30" s="1">
        <v>28</v>
      </c>
      <c r="D30" s="1">
        <v>45</v>
      </c>
      <c r="E30" s="1">
        <f t="shared" ca="1" si="0"/>
        <v>0.84870716067144691</v>
      </c>
      <c r="F30" s="8">
        <v>45</v>
      </c>
      <c r="G30" s="1">
        <v>4</v>
      </c>
      <c r="H30" s="1">
        <v>0</v>
      </c>
      <c r="I30" s="1">
        <v>0</v>
      </c>
      <c r="J30" s="1">
        <v>0</v>
      </c>
      <c r="K30" s="1">
        <v>2</v>
      </c>
      <c r="L30" s="1">
        <v>0</v>
      </c>
      <c r="M30" s="1">
        <v>0</v>
      </c>
      <c r="AA30" s="8">
        <v>30</v>
      </c>
      <c r="AB30" s="1">
        <v>34</v>
      </c>
      <c r="AC30" s="1">
        <v>0</v>
      </c>
      <c r="AD30" s="1">
        <v>0</v>
      </c>
      <c r="AE30" s="1">
        <v>0</v>
      </c>
      <c r="AF30" s="1">
        <v>6</v>
      </c>
      <c r="AG30" s="1">
        <v>3</v>
      </c>
      <c r="AH30" s="1">
        <v>0</v>
      </c>
    </row>
    <row r="31" spans="1:34" x14ac:dyDescent="0.2">
      <c r="B31" s="1" t="s">
        <v>152</v>
      </c>
      <c r="C31" s="1">
        <v>29</v>
      </c>
      <c r="D31" s="1">
        <v>60</v>
      </c>
      <c r="E31" s="1">
        <f t="shared" ca="1" si="0"/>
        <v>0.17753978986087282</v>
      </c>
      <c r="F31" s="8">
        <v>60</v>
      </c>
      <c r="G31" s="1">
        <v>3</v>
      </c>
      <c r="H31" s="1">
        <v>1</v>
      </c>
      <c r="I31" s="1">
        <v>0</v>
      </c>
      <c r="J31" s="1">
        <v>0</v>
      </c>
      <c r="K31" s="1">
        <v>2</v>
      </c>
      <c r="L31" s="1">
        <v>2</v>
      </c>
      <c r="M31" s="1">
        <v>1</v>
      </c>
      <c r="AA31" s="8">
        <v>31</v>
      </c>
      <c r="AB31" s="1">
        <v>4</v>
      </c>
      <c r="AC31" s="1">
        <v>1</v>
      </c>
      <c r="AD31" s="1">
        <v>1</v>
      </c>
      <c r="AE31" s="1">
        <v>0</v>
      </c>
      <c r="AF31" s="1">
        <v>3</v>
      </c>
      <c r="AG31" s="1">
        <v>3</v>
      </c>
      <c r="AH31" s="1">
        <v>2</v>
      </c>
    </row>
    <row r="32" spans="1:34" x14ac:dyDescent="0.2">
      <c r="B32" s="1" t="s">
        <v>153</v>
      </c>
      <c r="C32" s="1">
        <v>30</v>
      </c>
      <c r="D32" s="1">
        <v>71</v>
      </c>
      <c r="E32" s="1">
        <f t="shared" ca="1" si="0"/>
        <v>0.60124274490149077</v>
      </c>
      <c r="F32" s="8">
        <v>71</v>
      </c>
      <c r="G32" s="1">
        <v>3</v>
      </c>
      <c r="H32" s="1">
        <v>0</v>
      </c>
      <c r="I32" s="1">
        <v>0</v>
      </c>
      <c r="J32" s="1">
        <v>0</v>
      </c>
      <c r="K32" s="1">
        <v>2</v>
      </c>
      <c r="L32" s="1">
        <v>0</v>
      </c>
      <c r="M32" s="1">
        <v>0</v>
      </c>
      <c r="AA32" s="8">
        <v>32</v>
      </c>
      <c r="AB32" s="1">
        <v>6</v>
      </c>
      <c r="AC32" s="1">
        <v>4</v>
      </c>
      <c r="AD32" s="1">
        <v>4</v>
      </c>
      <c r="AE32" s="1">
        <v>0</v>
      </c>
      <c r="AF32" s="1">
        <v>6</v>
      </c>
      <c r="AG32" s="1">
        <v>6</v>
      </c>
      <c r="AH32" s="1">
        <v>4</v>
      </c>
    </row>
    <row r="33" spans="1:34" x14ac:dyDescent="0.2">
      <c r="B33" s="1" t="s">
        <v>154</v>
      </c>
      <c r="C33" s="1">
        <v>31</v>
      </c>
      <c r="D33" s="1">
        <v>37</v>
      </c>
      <c r="E33" s="1">
        <f t="shared" ca="1" si="0"/>
        <v>0.57198377421364011</v>
      </c>
      <c r="F33" s="8">
        <v>37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AA33" s="8">
        <v>33</v>
      </c>
      <c r="AB33" s="1">
        <v>8</v>
      </c>
      <c r="AC33" s="1">
        <v>2</v>
      </c>
      <c r="AD33" s="1">
        <v>0</v>
      </c>
      <c r="AE33" s="1">
        <v>0</v>
      </c>
      <c r="AF33" s="1">
        <v>3</v>
      </c>
      <c r="AG33" s="1">
        <v>1</v>
      </c>
      <c r="AH33" s="1">
        <v>1</v>
      </c>
    </row>
    <row r="34" spans="1:34" x14ac:dyDescent="0.2">
      <c r="B34" s="1" t="s">
        <v>155</v>
      </c>
      <c r="C34" s="1">
        <v>32</v>
      </c>
      <c r="D34" s="1">
        <v>41</v>
      </c>
      <c r="E34" s="1">
        <f t="shared" ca="1" si="0"/>
        <v>0.60532441824077732</v>
      </c>
      <c r="F34" s="8">
        <v>41</v>
      </c>
      <c r="G34" s="1">
        <v>2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AA34" s="8">
        <v>34</v>
      </c>
      <c r="AB34" s="1">
        <v>4</v>
      </c>
      <c r="AC34" s="1">
        <v>1</v>
      </c>
      <c r="AD34" s="1">
        <v>0</v>
      </c>
      <c r="AE34" s="1">
        <v>0</v>
      </c>
      <c r="AF34" s="1">
        <v>4</v>
      </c>
      <c r="AG34" s="1">
        <v>4</v>
      </c>
      <c r="AH34" s="1">
        <v>0</v>
      </c>
    </row>
    <row r="35" spans="1:34" x14ac:dyDescent="0.2">
      <c r="B35" s="1" t="s">
        <v>156</v>
      </c>
      <c r="C35" s="1">
        <v>33</v>
      </c>
      <c r="D35" s="1">
        <v>17</v>
      </c>
      <c r="E35" s="1">
        <f t="shared" ca="1" si="0"/>
        <v>0.62521130527768642</v>
      </c>
      <c r="F35" s="8">
        <v>17</v>
      </c>
      <c r="G35" s="1">
        <v>7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AA35" s="8">
        <v>35</v>
      </c>
      <c r="AB35" s="1">
        <v>16</v>
      </c>
      <c r="AC35" s="1">
        <v>1</v>
      </c>
      <c r="AD35" s="1">
        <v>0</v>
      </c>
      <c r="AE35" s="1">
        <v>0</v>
      </c>
      <c r="AF35" s="1">
        <v>4</v>
      </c>
      <c r="AG35" s="1">
        <v>0</v>
      </c>
      <c r="AH35" s="1">
        <v>0</v>
      </c>
    </row>
    <row r="36" spans="1:34" x14ac:dyDescent="0.2">
      <c r="B36" s="1" t="s">
        <v>157</v>
      </c>
      <c r="C36" s="1">
        <v>34</v>
      </c>
      <c r="D36" s="1">
        <v>39</v>
      </c>
      <c r="E36" s="1">
        <f t="shared" ca="1" si="0"/>
        <v>0.47055157255014934</v>
      </c>
      <c r="F36" s="8">
        <v>39</v>
      </c>
      <c r="G36" s="1">
        <v>12</v>
      </c>
      <c r="H36" s="1">
        <v>0</v>
      </c>
      <c r="I36" s="1">
        <v>0</v>
      </c>
      <c r="J36" s="1">
        <v>0</v>
      </c>
      <c r="K36" s="1">
        <v>5</v>
      </c>
      <c r="L36" s="1">
        <v>3</v>
      </c>
      <c r="M36" s="1">
        <v>0</v>
      </c>
      <c r="AA36" s="8">
        <v>36</v>
      </c>
      <c r="AB36" s="1">
        <v>9</v>
      </c>
      <c r="AC36" s="1">
        <v>7</v>
      </c>
      <c r="AD36" s="1">
        <v>2</v>
      </c>
      <c r="AE36" s="1">
        <v>0</v>
      </c>
      <c r="AF36" s="1">
        <v>9</v>
      </c>
      <c r="AG36" s="1">
        <v>9</v>
      </c>
      <c r="AH36" s="1">
        <v>6</v>
      </c>
    </row>
    <row r="37" spans="1:34" x14ac:dyDescent="0.2">
      <c r="B37" s="1" t="s">
        <v>158</v>
      </c>
      <c r="C37" s="1">
        <v>35</v>
      </c>
      <c r="D37" s="1">
        <v>28</v>
      </c>
      <c r="E37" s="1">
        <f t="shared" ca="1" si="0"/>
        <v>0.94838816559135952</v>
      </c>
      <c r="F37" s="8">
        <v>28</v>
      </c>
      <c r="G37" s="1">
        <v>10</v>
      </c>
      <c r="H37" s="1">
        <v>1</v>
      </c>
      <c r="I37" s="1">
        <v>1</v>
      </c>
      <c r="J37" s="1">
        <v>1</v>
      </c>
      <c r="K37" s="1">
        <v>6</v>
      </c>
      <c r="L37" s="1">
        <v>2</v>
      </c>
      <c r="M37" s="1">
        <v>1</v>
      </c>
      <c r="AA37" s="8">
        <v>37</v>
      </c>
      <c r="AB37" s="1">
        <v>4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</row>
    <row r="38" spans="1:34" x14ac:dyDescent="0.2">
      <c r="B38" s="1" t="s">
        <v>159</v>
      </c>
      <c r="C38" s="1">
        <v>36</v>
      </c>
      <c r="D38" s="1">
        <v>73</v>
      </c>
      <c r="E38" s="1">
        <f t="shared" ca="1" si="0"/>
        <v>0.557317378454946</v>
      </c>
      <c r="F38" s="8">
        <v>73</v>
      </c>
      <c r="G38" s="1">
        <v>3</v>
      </c>
      <c r="H38" s="1">
        <v>2</v>
      </c>
      <c r="I38" s="1">
        <v>0</v>
      </c>
      <c r="J38" s="1">
        <v>0</v>
      </c>
      <c r="K38" s="1">
        <v>3</v>
      </c>
      <c r="L38" s="1">
        <v>0</v>
      </c>
      <c r="M38" s="1">
        <v>2</v>
      </c>
      <c r="AA38" s="8">
        <v>38</v>
      </c>
      <c r="AB38" s="1">
        <v>4</v>
      </c>
      <c r="AC38" s="1">
        <v>1</v>
      </c>
      <c r="AD38" s="1">
        <v>0</v>
      </c>
      <c r="AE38" s="1">
        <v>0</v>
      </c>
      <c r="AF38" s="1">
        <v>4</v>
      </c>
      <c r="AG38" s="1">
        <v>3</v>
      </c>
      <c r="AH38" s="1">
        <v>1</v>
      </c>
    </row>
    <row r="39" spans="1:34" x14ac:dyDescent="0.2">
      <c r="B39" s="1" t="s">
        <v>160</v>
      </c>
      <c r="C39" s="1">
        <v>37</v>
      </c>
      <c r="D39" s="1">
        <v>76</v>
      </c>
      <c r="E39" s="1">
        <f t="shared" ca="1" si="0"/>
        <v>0.71875925044077793</v>
      </c>
      <c r="F39" s="8">
        <v>76</v>
      </c>
      <c r="G39" s="1">
        <v>7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AA39" s="8">
        <v>39</v>
      </c>
      <c r="AB39" s="1">
        <v>12</v>
      </c>
      <c r="AC39" s="1">
        <v>0</v>
      </c>
      <c r="AD39" s="1">
        <v>0</v>
      </c>
      <c r="AE39" s="1">
        <v>0</v>
      </c>
      <c r="AF39" s="1">
        <v>5</v>
      </c>
      <c r="AG39" s="1">
        <v>3</v>
      </c>
      <c r="AH39" s="1">
        <v>0</v>
      </c>
    </row>
    <row r="40" spans="1:34" x14ac:dyDescent="0.2">
      <c r="B40" s="1" t="s">
        <v>161</v>
      </c>
      <c r="C40" s="1">
        <v>38</v>
      </c>
      <c r="D40" s="1">
        <v>49</v>
      </c>
      <c r="E40" s="1">
        <f t="shared" ca="1" si="0"/>
        <v>0.72189269308716608</v>
      </c>
      <c r="F40" s="8">
        <v>49</v>
      </c>
      <c r="G40" s="1">
        <v>18</v>
      </c>
      <c r="H40" s="1">
        <v>3</v>
      </c>
      <c r="I40" s="1">
        <v>1</v>
      </c>
      <c r="J40" s="1">
        <v>0</v>
      </c>
      <c r="K40" s="1">
        <v>4</v>
      </c>
      <c r="L40" s="1">
        <v>3</v>
      </c>
      <c r="M40" s="1">
        <v>3</v>
      </c>
      <c r="AA40" s="8">
        <v>40</v>
      </c>
      <c r="AB40" s="1">
        <v>4</v>
      </c>
      <c r="AC40" s="1">
        <v>4</v>
      </c>
      <c r="AD40" s="1">
        <v>1</v>
      </c>
      <c r="AE40" s="1">
        <v>0</v>
      </c>
      <c r="AF40" s="1">
        <v>3</v>
      </c>
      <c r="AG40" s="1">
        <v>1</v>
      </c>
      <c r="AH40" s="1">
        <v>2</v>
      </c>
    </row>
    <row r="41" spans="1:34" x14ac:dyDescent="0.2">
      <c r="B41" s="1" t="s">
        <v>162</v>
      </c>
      <c r="C41" s="1">
        <v>39</v>
      </c>
      <c r="D41" s="1">
        <v>13</v>
      </c>
      <c r="E41" s="1">
        <f t="shared" ca="1" si="0"/>
        <v>0.85304005471607169</v>
      </c>
      <c r="F41" s="8">
        <v>13</v>
      </c>
      <c r="G41" s="1">
        <v>8</v>
      </c>
      <c r="H41" s="1">
        <v>1</v>
      </c>
      <c r="I41" s="1">
        <v>0</v>
      </c>
      <c r="J41" s="1">
        <v>0</v>
      </c>
      <c r="K41" s="1">
        <v>5</v>
      </c>
      <c r="L41" s="1">
        <v>2</v>
      </c>
      <c r="M41" s="1">
        <v>0</v>
      </c>
      <c r="AA41" s="8">
        <v>41</v>
      </c>
      <c r="AB41" s="1">
        <v>2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</row>
    <row r="42" spans="1:34" x14ac:dyDescent="0.2">
      <c r="B42" s="1" t="s">
        <v>163</v>
      </c>
      <c r="C42" s="1">
        <v>40</v>
      </c>
      <c r="D42" s="1">
        <v>56</v>
      </c>
      <c r="E42" s="1">
        <f t="shared" ca="1" si="0"/>
        <v>0.93443391778483342</v>
      </c>
      <c r="F42" s="8">
        <v>56</v>
      </c>
      <c r="G42" s="1">
        <v>27</v>
      </c>
      <c r="H42" s="1">
        <v>4</v>
      </c>
      <c r="I42" s="1">
        <v>2</v>
      </c>
      <c r="J42" s="1">
        <v>0</v>
      </c>
      <c r="K42" s="1">
        <v>11</v>
      </c>
      <c r="L42" s="1">
        <v>5</v>
      </c>
      <c r="M42" s="1">
        <v>4</v>
      </c>
      <c r="AA42" s="8">
        <v>42</v>
      </c>
      <c r="AB42" s="1">
        <v>16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</row>
    <row r="43" spans="1:34" x14ac:dyDescent="0.2">
      <c r="B43" s="1" t="s">
        <v>164</v>
      </c>
      <c r="C43" s="1">
        <v>41</v>
      </c>
      <c r="D43" s="1">
        <v>10</v>
      </c>
      <c r="E43" s="1">
        <f t="shared" ca="1" si="0"/>
        <v>0.60060361874795476</v>
      </c>
      <c r="F43" s="8">
        <v>10</v>
      </c>
      <c r="G43" s="1">
        <v>18</v>
      </c>
      <c r="H43" s="1">
        <v>0</v>
      </c>
      <c r="I43" s="1">
        <v>0</v>
      </c>
      <c r="J43" s="1">
        <v>0</v>
      </c>
      <c r="K43" s="1">
        <v>10</v>
      </c>
      <c r="L43" s="1">
        <v>7</v>
      </c>
      <c r="M43" s="1">
        <v>0</v>
      </c>
      <c r="AA43" s="8">
        <v>43</v>
      </c>
      <c r="AB43" s="1">
        <v>2</v>
      </c>
      <c r="AC43" s="1">
        <v>0</v>
      </c>
      <c r="AD43" s="1">
        <v>0</v>
      </c>
      <c r="AE43" s="1">
        <v>0</v>
      </c>
      <c r="AF43" s="1">
        <v>2</v>
      </c>
      <c r="AG43" s="1">
        <v>1</v>
      </c>
      <c r="AH43" s="1">
        <v>0</v>
      </c>
    </row>
    <row r="44" spans="1:34" x14ac:dyDescent="0.2">
      <c r="A44" s="1" t="s">
        <v>20</v>
      </c>
      <c r="B44" s="1" t="s">
        <v>165</v>
      </c>
      <c r="C44" s="1">
        <v>42</v>
      </c>
      <c r="D44" s="1">
        <v>34</v>
      </c>
      <c r="E44" s="1">
        <f t="shared" ca="1" si="0"/>
        <v>0.65316134256225322</v>
      </c>
      <c r="F44" s="8">
        <v>34</v>
      </c>
      <c r="G44" s="1">
        <v>4</v>
      </c>
      <c r="H44" s="1">
        <v>1</v>
      </c>
      <c r="I44" s="1">
        <v>0</v>
      </c>
      <c r="J44" s="1">
        <v>0</v>
      </c>
      <c r="K44" s="1">
        <v>4</v>
      </c>
      <c r="L44" s="1">
        <v>4</v>
      </c>
      <c r="M44" s="1">
        <v>0</v>
      </c>
      <c r="AA44" s="8">
        <v>44</v>
      </c>
      <c r="AB44" s="1">
        <v>10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</row>
    <row r="45" spans="1:34" x14ac:dyDescent="0.2">
      <c r="B45" s="1" t="s">
        <v>166</v>
      </c>
      <c r="C45" s="1">
        <v>43</v>
      </c>
      <c r="D45" s="1">
        <v>55</v>
      </c>
      <c r="E45" s="1">
        <f t="shared" ca="1" si="0"/>
        <v>0.26741886786698965</v>
      </c>
      <c r="F45" s="8">
        <v>55</v>
      </c>
      <c r="G45" s="1">
        <v>6</v>
      </c>
      <c r="H45" s="1">
        <v>3</v>
      </c>
      <c r="I45" s="1">
        <v>0</v>
      </c>
      <c r="J45" s="1">
        <v>0</v>
      </c>
      <c r="K45" s="1">
        <v>6</v>
      </c>
      <c r="L45" s="1">
        <v>6</v>
      </c>
      <c r="M45" s="1">
        <v>3</v>
      </c>
      <c r="AA45" s="8">
        <v>45</v>
      </c>
      <c r="AB45" s="1">
        <v>4</v>
      </c>
      <c r="AC45" s="1">
        <v>0</v>
      </c>
      <c r="AD45" s="1">
        <v>0</v>
      </c>
      <c r="AE45" s="1">
        <v>0</v>
      </c>
      <c r="AF45" s="1">
        <v>2</v>
      </c>
      <c r="AG45" s="1">
        <v>0</v>
      </c>
      <c r="AH45" s="1">
        <v>0</v>
      </c>
    </row>
    <row r="46" spans="1:34" x14ac:dyDescent="0.2">
      <c r="B46" s="1" t="s">
        <v>167</v>
      </c>
      <c r="C46" s="1">
        <v>44</v>
      </c>
      <c r="D46" s="1">
        <v>75</v>
      </c>
      <c r="E46" s="1">
        <f t="shared" ca="1" si="0"/>
        <v>0.56051883729059138</v>
      </c>
      <c r="F46" s="8">
        <v>75</v>
      </c>
      <c r="G46" s="1">
        <v>4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AA46" s="8">
        <v>46</v>
      </c>
      <c r="AB46" s="1">
        <v>7</v>
      </c>
      <c r="AC46" s="1">
        <v>4</v>
      </c>
      <c r="AD46" s="1">
        <v>3</v>
      </c>
      <c r="AE46" s="1">
        <v>0</v>
      </c>
      <c r="AF46" s="1">
        <v>5</v>
      </c>
      <c r="AG46" s="1">
        <v>5</v>
      </c>
      <c r="AH46" s="1">
        <v>3</v>
      </c>
    </row>
    <row r="47" spans="1:34" x14ac:dyDescent="0.2">
      <c r="B47" s="1" t="s">
        <v>168</v>
      </c>
      <c r="C47" s="1">
        <v>45</v>
      </c>
      <c r="D47" s="1">
        <v>20</v>
      </c>
      <c r="E47" s="1">
        <f t="shared" ca="1" si="0"/>
        <v>0.46697253171203557</v>
      </c>
      <c r="F47" s="8">
        <v>20</v>
      </c>
      <c r="G47" s="1">
        <v>9</v>
      </c>
      <c r="H47" s="1">
        <v>1</v>
      </c>
      <c r="I47" s="1">
        <v>0</v>
      </c>
      <c r="J47" s="1">
        <v>0</v>
      </c>
      <c r="K47" s="1">
        <v>5</v>
      </c>
      <c r="L47" s="1">
        <v>3</v>
      </c>
      <c r="M47" s="1">
        <v>1</v>
      </c>
      <c r="AA47" s="8">
        <v>47</v>
      </c>
      <c r="AB47" s="1">
        <v>21</v>
      </c>
      <c r="AC47" s="1">
        <v>0</v>
      </c>
      <c r="AD47" s="1">
        <v>0</v>
      </c>
      <c r="AE47" s="1">
        <v>0</v>
      </c>
      <c r="AF47" s="1">
        <v>4</v>
      </c>
      <c r="AG47" s="1">
        <v>2</v>
      </c>
      <c r="AH47" s="1">
        <v>0</v>
      </c>
    </row>
    <row r="48" spans="1:34" x14ac:dyDescent="0.2">
      <c r="B48" s="1" t="s">
        <v>169</v>
      </c>
      <c r="C48" s="1">
        <v>46</v>
      </c>
      <c r="D48" s="1">
        <v>21</v>
      </c>
      <c r="E48" s="1">
        <f t="shared" ca="1" si="0"/>
        <v>0.3284675455585605</v>
      </c>
      <c r="F48" s="8">
        <v>21</v>
      </c>
      <c r="G48" s="1">
        <v>4</v>
      </c>
      <c r="H48" s="1">
        <v>2</v>
      </c>
      <c r="I48" s="1">
        <v>1</v>
      </c>
      <c r="J48" s="1">
        <v>0</v>
      </c>
      <c r="K48" s="1">
        <v>2</v>
      </c>
      <c r="L48" s="1">
        <v>0</v>
      </c>
      <c r="M48" s="1">
        <v>1</v>
      </c>
      <c r="AA48" s="8">
        <v>48</v>
      </c>
      <c r="AB48" s="1">
        <v>10</v>
      </c>
      <c r="AC48" s="1">
        <v>3</v>
      </c>
      <c r="AD48" s="1">
        <v>2</v>
      </c>
      <c r="AE48" s="1">
        <v>0</v>
      </c>
      <c r="AF48" s="1">
        <v>7</v>
      </c>
      <c r="AG48" s="1">
        <v>3</v>
      </c>
      <c r="AH48" s="1">
        <v>2</v>
      </c>
    </row>
    <row r="49" spans="2:34" x14ac:dyDescent="0.2">
      <c r="B49" s="1" t="s">
        <v>170</v>
      </c>
      <c r="C49" s="1">
        <v>47</v>
      </c>
      <c r="D49" s="1">
        <v>27</v>
      </c>
      <c r="E49" s="1">
        <f t="shared" ca="1" si="0"/>
        <v>0.23909420784677582</v>
      </c>
      <c r="F49" s="8">
        <v>27</v>
      </c>
      <c r="G49" s="1">
        <v>5</v>
      </c>
      <c r="H49" s="1">
        <v>3</v>
      </c>
      <c r="I49" s="1">
        <v>0</v>
      </c>
      <c r="J49" s="1">
        <v>0</v>
      </c>
      <c r="K49" s="1">
        <v>2</v>
      </c>
      <c r="L49" s="1">
        <v>1</v>
      </c>
      <c r="M49" s="1">
        <v>3</v>
      </c>
      <c r="AA49" s="8">
        <v>49</v>
      </c>
      <c r="AB49" s="1">
        <v>18</v>
      </c>
      <c r="AC49" s="1">
        <v>3</v>
      </c>
      <c r="AD49" s="1">
        <v>1</v>
      </c>
      <c r="AE49" s="1">
        <v>0</v>
      </c>
      <c r="AF49" s="1">
        <v>4</v>
      </c>
      <c r="AG49" s="1">
        <v>3</v>
      </c>
      <c r="AH49" s="1">
        <v>3</v>
      </c>
    </row>
    <row r="50" spans="2:34" x14ac:dyDescent="0.2">
      <c r="B50" s="1" t="s">
        <v>171</v>
      </c>
      <c r="C50" s="1">
        <v>48</v>
      </c>
      <c r="D50" s="1">
        <v>58</v>
      </c>
      <c r="E50" s="1">
        <f t="shared" ca="1" si="0"/>
        <v>0.39072864045207112</v>
      </c>
      <c r="F50" s="8">
        <v>58</v>
      </c>
      <c r="G50" s="1">
        <v>5</v>
      </c>
      <c r="H50" s="1">
        <v>0</v>
      </c>
      <c r="I50" s="1">
        <v>0</v>
      </c>
      <c r="J50" s="1">
        <v>0</v>
      </c>
      <c r="K50" s="1">
        <v>3</v>
      </c>
      <c r="L50" s="1">
        <v>2</v>
      </c>
      <c r="M50" s="1">
        <v>0</v>
      </c>
      <c r="AA50" s="8">
        <v>50</v>
      </c>
      <c r="AB50" s="1">
        <v>9</v>
      </c>
      <c r="AC50" s="1">
        <v>2</v>
      </c>
      <c r="AD50" s="1">
        <v>1</v>
      </c>
      <c r="AE50" s="1">
        <v>0</v>
      </c>
      <c r="AF50" s="1">
        <v>9</v>
      </c>
      <c r="AG50" s="1">
        <v>5</v>
      </c>
      <c r="AH50" s="1">
        <v>2</v>
      </c>
    </row>
    <row r="51" spans="2:34" x14ac:dyDescent="0.2">
      <c r="B51" s="1" t="s">
        <v>172</v>
      </c>
      <c r="C51" s="1">
        <v>49</v>
      </c>
      <c r="D51" s="1">
        <v>43</v>
      </c>
      <c r="E51" s="1">
        <f t="shared" ca="1" si="0"/>
        <v>0.6563668885314129</v>
      </c>
      <c r="F51" s="8">
        <v>43</v>
      </c>
      <c r="G51" s="1">
        <v>2</v>
      </c>
      <c r="H51" s="1">
        <v>0</v>
      </c>
      <c r="I51" s="1">
        <v>0</v>
      </c>
      <c r="J51" s="1">
        <v>0</v>
      </c>
      <c r="K51" s="1">
        <v>2</v>
      </c>
      <c r="L51" s="1">
        <v>1</v>
      </c>
      <c r="M51" s="1">
        <v>0</v>
      </c>
      <c r="AA51" s="8">
        <v>51</v>
      </c>
      <c r="AB51" s="1">
        <v>8</v>
      </c>
      <c r="AC51" s="1">
        <v>1</v>
      </c>
      <c r="AD51" s="1">
        <v>0</v>
      </c>
      <c r="AE51" s="1">
        <v>0</v>
      </c>
      <c r="AF51" s="1">
        <v>7</v>
      </c>
      <c r="AG51" s="1">
        <v>3</v>
      </c>
      <c r="AH51" s="1">
        <v>1</v>
      </c>
    </row>
    <row r="52" spans="2:34" x14ac:dyDescent="0.2">
      <c r="B52" s="1" t="s">
        <v>173</v>
      </c>
      <c r="C52" s="1">
        <v>50</v>
      </c>
      <c r="D52" s="1">
        <v>48</v>
      </c>
      <c r="E52" s="1">
        <f t="shared" ca="1" si="0"/>
        <v>0.65326204052312964</v>
      </c>
      <c r="F52" s="8">
        <v>48</v>
      </c>
      <c r="G52" s="1">
        <v>10</v>
      </c>
      <c r="H52" s="1">
        <v>3</v>
      </c>
      <c r="I52" s="1">
        <v>2</v>
      </c>
      <c r="J52" s="1">
        <v>0</v>
      </c>
      <c r="K52" s="1">
        <v>7</v>
      </c>
      <c r="L52" s="1">
        <v>3</v>
      </c>
      <c r="M52" s="1">
        <v>2</v>
      </c>
      <c r="AA52" s="8">
        <v>52</v>
      </c>
      <c r="AB52" s="1">
        <v>3</v>
      </c>
      <c r="AC52" s="1">
        <v>0</v>
      </c>
      <c r="AD52" s="1">
        <v>0</v>
      </c>
      <c r="AE52" s="1">
        <v>0</v>
      </c>
      <c r="AF52" s="1">
        <v>2</v>
      </c>
      <c r="AG52" s="1">
        <v>1</v>
      </c>
      <c r="AH52" s="1">
        <v>0</v>
      </c>
    </row>
    <row r="53" spans="2:34" x14ac:dyDescent="0.2">
      <c r="B53" s="1" t="s">
        <v>174</v>
      </c>
      <c r="C53" s="1">
        <v>51</v>
      </c>
      <c r="D53" s="1">
        <v>53</v>
      </c>
      <c r="E53" s="1">
        <f t="shared" ca="1" si="0"/>
        <v>0.77415592104867914</v>
      </c>
      <c r="F53" s="8">
        <v>53</v>
      </c>
      <c r="G53" s="1">
        <v>6</v>
      </c>
      <c r="H53" s="1">
        <v>0</v>
      </c>
      <c r="I53" s="1">
        <v>0</v>
      </c>
      <c r="J53" s="1">
        <v>0</v>
      </c>
      <c r="K53" s="1">
        <v>4</v>
      </c>
      <c r="L53" s="1">
        <v>0</v>
      </c>
      <c r="M53" s="1">
        <v>0</v>
      </c>
      <c r="AA53" s="8">
        <v>53</v>
      </c>
      <c r="AB53" s="1">
        <v>6</v>
      </c>
      <c r="AC53" s="1">
        <v>0</v>
      </c>
      <c r="AD53" s="1">
        <v>0</v>
      </c>
      <c r="AE53" s="1">
        <v>0</v>
      </c>
      <c r="AF53" s="1">
        <v>4</v>
      </c>
      <c r="AG53" s="1">
        <v>0</v>
      </c>
      <c r="AH53" s="1">
        <v>0</v>
      </c>
    </row>
    <row r="54" spans="2:34" x14ac:dyDescent="0.2">
      <c r="B54" s="1" t="s">
        <v>175</v>
      </c>
      <c r="C54" s="1">
        <v>52</v>
      </c>
      <c r="D54" s="1">
        <v>52</v>
      </c>
      <c r="E54" s="1">
        <f t="shared" ca="1" si="0"/>
        <v>0.94529916687258464</v>
      </c>
      <c r="F54" s="8">
        <v>52</v>
      </c>
      <c r="G54" s="1">
        <v>3</v>
      </c>
      <c r="H54" s="1">
        <v>0</v>
      </c>
      <c r="I54" s="1">
        <v>0</v>
      </c>
      <c r="J54" s="1">
        <v>0</v>
      </c>
      <c r="K54" s="1">
        <v>2</v>
      </c>
      <c r="L54" s="1">
        <v>1</v>
      </c>
      <c r="M54" s="1">
        <v>0</v>
      </c>
      <c r="AA54" s="8">
        <v>54</v>
      </c>
      <c r="AB54" s="1">
        <v>19</v>
      </c>
      <c r="AC54" s="1">
        <v>10</v>
      </c>
      <c r="AD54" s="1">
        <v>4</v>
      </c>
      <c r="AE54" s="1">
        <v>0</v>
      </c>
      <c r="AF54" s="1">
        <v>12</v>
      </c>
      <c r="AG54" s="1">
        <v>10</v>
      </c>
      <c r="AH54" s="1">
        <v>8</v>
      </c>
    </row>
    <row r="55" spans="2:34" x14ac:dyDescent="0.2">
      <c r="B55" s="1" t="s">
        <v>176</v>
      </c>
      <c r="C55" s="1">
        <v>54</v>
      </c>
      <c r="D55" s="1">
        <v>44</v>
      </c>
      <c r="E55" s="1">
        <f t="shared" ca="1" si="0"/>
        <v>0.53229717736794313</v>
      </c>
      <c r="F55" s="8">
        <v>44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AA55" s="8">
        <v>55</v>
      </c>
      <c r="AB55" s="1">
        <v>6</v>
      </c>
      <c r="AC55" s="1">
        <v>3</v>
      </c>
      <c r="AD55" s="1">
        <v>0</v>
      </c>
      <c r="AE55" s="1">
        <v>0</v>
      </c>
      <c r="AF55" s="1">
        <v>6</v>
      </c>
      <c r="AG55" s="1">
        <v>6</v>
      </c>
      <c r="AH55" s="1">
        <v>3</v>
      </c>
    </row>
    <row r="56" spans="2:34" x14ac:dyDescent="0.2">
      <c r="B56" s="1" t="s">
        <v>177</v>
      </c>
      <c r="C56" s="1">
        <v>55</v>
      </c>
      <c r="D56" s="1">
        <v>61</v>
      </c>
      <c r="E56" s="1">
        <f t="shared" ca="1" si="0"/>
        <v>0.13710034597829568</v>
      </c>
      <c r="F56" s="8">
        <v>61</v>
      </c>
      <c r="G56" s="1">
        <v>6</v>
      </c>
      <c r="H56" s="1">
        <v>2</v>
      </c>
      <c r="I56" s="1">
        <v>1</v>
      </c>
      <c r="J56" s="1">
        <v>0</v>
      </c>
      <c r="K56" s="1">
        <v>4</v>
      </c>
      <c r="L56" s="1">
        <v>2</v>
      </c>
      <c r="M56" s="1">
        <v>0</v>
      </c>
      <c r="AA56" s="8">
        <v>56</v>
      </c>
      <c r="AB56" s="1">
        <v>27</v>
      </c>
      <c r="AC56" s="1">
        <v>4</v>
      </c>
      <c r="AD56" s="1">
        <v>2</v>
      </c>
      <c r="AE56" s="1">
        <v>0</v>
      </c>
      <c r="AF56" s="1">
        <v>11</v>
      </c>
      <c r="AG56" s="1">
        <v>5</v>
      </c>
      <c r="AH56" s="1">
        <v>4</v>
      </c>
    </row>
    <row r="57" spans="2:34" x14ac:dyDescent="0.2">
      <c r="B57" s="1" t="s">
        <v>178</v>
      </c>
      <c r="C57" s="1">
        <v>56</v>
      </c>
      <c r="D57" s="1">
        <v>5</v>
      </c>
      <c r="E57" s="1">
        <f t="shared" ca="1" si="0"/>
        <v>0.1877562100307959</v>
      </c>
      <c r="F57" s="8">
        <v>5</v>
      </c>
      <c r="G57" s="1">
        <v>8</v>
      </c>
      <c r="H57" s="1">
        <v>2</v>
      </c>
      <c r="I57" s="1">
        <v>0</v>
      </c>
      <c r="J57" s="1">
        <v>0</v>
      </c>
      <c r="K57" s="1">
        <v>5</v>
      </c>
      <c r="L57" s="1">
        <v>4</v>
      </c>
      <c r="M57" s="1">
        <v>2</v>
      </c>
      <c r="AA57" s="8">
        <v>57</v>
      </c>
      <c r="AB57" s="1">
        <v>2</v>
      </c>
      <c r="AC57" s="1">
        <v>0</v>
      </c>
      <c r="AD57" s="1">
        <v>0</v>
      </c>
      <c r="AE57" s="1">
        <v>0</v>
      </c>
      <c r="AF57" s="1">
        <v>2</v>
      </c>
      <c r="AG57" s="1">
        <v>1</v>
      </c>
      <c r="AH57" s="1">
        <v>0</v>
      </c>
    </row>
    <row r="58" spans="2:34" x14ac:dyDescent="0.2">
      <c r="B58" s="1" t="s">
        <v>179</v>
      </c>
      <c r="C58" s="1">
        <v>57</v>
      </c>
      <c r="D58" s="1">
        <v>33</v>
      </c>
      <c r="E58" s="1">
        <f t="shared" ca="1" si="0"/>
        <v>0.10889319503569816</v>
      </c>
      <c r="F58" s="8">
        <v>33</v>
      </c>
      <c r="G58" s="1">
        <v>8</v>
      </c>
      <c r="H58" s="1">
        <v>2</v>
      </c>
      <c r="I58" s="1">
        <v>0</v>
      </c>
      <c r="J58" s="1">
        <v>0</v>
      </c>
      <c r="K58" s="1">
        <v>3</v>
      </c>
      <c r="L58" s="1">
        <v>1</v>
      </c>
      <c r="M58" s="1">
        <v>1</v>
      </c>
      <c r="AA58" s="8">
        <v>58</v>
      </c>
      <c r="AB58" s="1">
        <v>5</v>
      </c>
      <c r="AC58" s="1">
        <v>0</v>
      </c>
      <c r="AD58" s="1">
        <v>0</v>
      </c>
      <c r="AE58" s="1">
        <v>0</v>
      </c>
      <c r="AF58" s="1">
        <v>3</v>
      </c>
      <c r="AG58" s="1">
        <v>2</v>
      </c>
      <c r="AH58" s="1">
        <v>0</v>
      </c>
    </row>
    <row r="59" spans="2:34" x14ac:dyDescent="0.2">
      <c r="B59" s="1" t="s">
        <v>180</v>
      </c>
      <c r="C59" s="1">
        <v>58</v>
      </c>
      <c r="D59" s="1">
        <v>63</v>
      </c>
      <c r="E59" s="1">
        <f t="shared" ca="1" si="0"/>
        <v>0.81569738332583419</v>
      </c>
      <c r="F59" s="8">
        <v>63</v>
      </c>
      <c r="G59" s="1">
        <v>6</v>
      </c>
      <c r="H59" s="1">
        <v>2</v>
      </c>
      <c r="I59" s="1">
        <v>0</v>
      </c>
      <c r="J59" s="1">
        <v>0</v>
      </c>
      <c r="K59" s="1">
        <v>3</v>
      </c>
      <c r="L59" s="1">
        <v>1</v>
      </c>
      <c r="M59" s="1">
        <v>2</v>
      </c>
      <c r="AA59" s="8">
        <v>59</v>
      </c>
      <c r="AB59" s="1">
        <v>4</v>
      </c>
      <c r="AC59" s="1">
        <v>3</v>
      </c>
      <c r="AD59" s="1">
        <v>0</v>
      </c>
      <c r="AE59" s="1">
        <v>0</v>
      </c>
      <c r="AF59" s="1">
        <v>3</v>
      </c>
      <c r="AG59" s="1">
        <v>1</v>
      </c>
      <c r="AH59" s="1">
        <v>2</v>
      </c>
    </row>
    <row r="60" spans="2:34" x14ac:dyDescent="0.2">
      <c r="B60" s="1" t="s">
        <v>181</v>
      </c>
      <c r="C60" s="1">
        <v>59</v>
      </c>
      <c r="D60" s="1">
        <v>59</v>
      </c>
      <c r="E60" s="1">
        <f t="shared" ca="1" si="0"/>
        <v>0.92298748301705502</v>
      </c>
      <c r="F60" s="8">
        <v>59</v>
      </c>
      <c r="G60" s="1">
        <v>4</v>
      </c>
      <c r="H60" s="1">
        <v>3</v>
      </c>
      <c r="I60" s="1">
        <v>0</v>
      </c>
      <c r="J60" s="1">
        <v>0</v>
      </c>
      <c r="K60" s="1">
        <v>3</v>
      </c>
      <c r="L60" s="1">
        <v>1</v>
      </c>
      <c r="M60" s="1">
        <v>2</v>
      </c>
      <c r="AA60" s="8">
        <v>60</v>
      </c>
      <c r="AB60" s="1">
        <v>3</v>
      </c>
      <c r="AC60" s="1">
        <v>1</v>
      </c>
      <c r="AD60" s="1">
        <v>0</v>
      </c>
      <c r="AE60" s="1">
        <v>0</v>
      </c>
      <c r="AF60" s="1">
        <v>2</v>
      </c>
      <c r="AG60" s="1">
        <v>2</v>
      </c>
      <c r="AH60" s="1">
        <v>1</v>
      </c>
    </row>
    <row r="61" spans="2:34" x14ac:dyDescent="0.2">
      <c r="B61" s="1" t="s">
        <v>182</v>
      </c>
      <c r="C61" s="1">
        <v>60</v>
      </c>
      <c r="D61" s="1">
        <v>40</v>
      </c>
      <c r="E61" s="1">
        <f t="shared" ca="1" si="0"/>
        <v>5.1029416230786051E-2</v>
      </c>
      <c r="F61" s="8">
        <v>40</v>
      </c>
      <c r="G61" s="1">
        <v>4</v>
      </c>
      <c r="H61" s="1">
        <v>4</v>
      </c>
      <c r="I61" s="1">
        <v>1</v>
      </c>
      <c r="J61" s="1">
        <v>0</v>
      </c>
      <c r="K61" s="1">
        <v>3</v>
      </c>
      <c r="L61" s="1">
        <v>1</v>
      </c>
      <c r="M61" s="1">
        <v>2</v>
      </c>
      <c r="AA61" s="8">
        <v>61</v>
      </c>
      <c r="AB61" s="1">
        <v>6</v>
      </c>
      <c r="AC61" s="1">
        <v>2</v>
      </c>
      <c r="AD61" s="1">
        <v>1</v>
      </c>
      <c r="AE61" s="1">
        <v>0</v>
      </c>
      <c r="AF61" s="1">
        <v>4</v>
      </c>
      <c r="AG61" s="1">
        <v>2</v>
      </c>
      <c r="AH61" s="1">
        <v>0</v>
      </c>
    </row>
    <row r="62" spans="2:34" x14ac:dyDescent="0.2">
      <c r="B62" s="1" t="s">
        <v>183</v>
      </c>
      <c r="C62" s="1">
        <v>61</v>
      </c>
      <c r="D62" s="1">
        <v>7</v>
      </c>
      <c r="E62" s="1">
        <f t="shared" ca="1" si="0"/>
        <v>0.13981808737086754</v>
      </c>
      <c r="F62" s="8">
        <v>7</v>
      </c>
      <c r="G62" s="1">
        <v>2</v>
      </c>
      <c r="H62" s="1">
        <v>1</v>
      </c>
      <c r="I62" s="1">
        <v>1</v>
      </c>
      <c r="J62" s="1">
        <v>0</v>
      </c>
      <c r="K62" s="1">
        <v>1</v>
      </c>
      <c r="L62" s="1">
        <v>1</v>
      </c>
      <c r="M62" s="1">
        <v>0</v>
      </c>
      <c r="AA62" s="8">
        <v>62</v>
      </c>
      <c r="AB62" s="1">
        <v>8</v>
      </c>
      <c r="AC62" s="1">
        <v>3</v>
      </c>
      <c r="AD62" s="1">
        <v>1</v>
      </c>
      <c r="AE62" s="1">
        <v>1</v>
      </c>
      <c r="AF62" s="1">
        <v>6</v>
      </c>
      <c r="AG62" s="1">
        <v>3</v>
      </c>
      <c r="AH62" s="1">
        <v>2</v>
      </c>
    </row>
    <row r="63" spans="2:34" x14ac:dyDescent="0.2">
      <c r="B63" s="1" t="s">
        <v>184</v>
      </c>
      <c r="C63" s="1">
        <v>62</v>
      </c>
      <c r="D63" s="1">
        <v>11</v>
      </c>
      <c r="E63" s="1">
        <f t="shared" ca="1" si="0"/>
        <v>0.57092585828637965</v>
      </c>
      <c r="F63" s="8">
        <v>11</v>
      </c>
      <c r="G63" s="1">
        <v>8</v>
      </c>
      <c r="H63" s="1">
        <v>0</v>
      </c>
      <c r="I63" s="1">
        <v>0</v>
      </c>
      <c r="J63" s="1">
        <v>0</v>
      </c>
      <c r="K63" s="1">
        <v>1</v>
      </c>
      <c r="L63" s="1">
        <v>0</v>
      </c>
      <c r="M63" s="1">
        <v>0</v>
      </c>
      <c r="AA63" s="8">
        <v>63</v>
      </c>
      <c r="AB63" s="1">
        <v>6</v>
      </c>
      <c r="AC63" s="1">
        <v>2</v>
      </c>
      <c r="AD63" s="1">
        <v>0</v>
      </c>
      <c r="AE63" s="1">
        <v>0</v>
      </c>
      <c r="AF63" s="1">
        <v>3</v>
      </c>
      <c r="AG63" s="1">
        <v>1</v>
      </c>
      <c r="AH63" s="1">
        <v>2</v>
      </c>
    </row>
    <row r="64" spans="2:34" x14ac:dyDescent="0.2">
      <c r="B64" s="1" t="s">
        <v>185</v>
      </c>
      <c r="C64" s="1">
        <v>63</v>
      </c>
      <c r="D64" s="1">
        <v>80</v>
      </c>
      <c r="E64" s="1">
        <f t="shared" ca="1" si="0"/>
        <v>0.56626941335895842</v>
      </c>
      <c r="F64" s="8">
        <v>80</v>
      </c>
      <c r="G64" s="1">
        <v>6</v>
      </c>
      <c r="H64" s="1">
        <v>2</v>
      </c>
      <c r="I64" s="1">
        <v>0</v>
      </c>
      <c r="J64" s="1">
        <v>0</v>
      </c>
      <c r="K64" s="1">
        <v>2</v>
      </c>
      <c r="L64" s="1">
        <v>0</v>
      </c>
      <c r="M64" s="1">
        <v>0</v>
      </c>
      <c r="AA64" s="8">
        <v>64</v>
      </c>
      <c r="AB64" s="1">
        <v>32</v>
      </c>
      <c r="AC64" s="1">
        <v>2</v>
      </c>
      <c r="AD64" s="1">
        <v>0</v>
      </c>
      <c r="AE64" s="1">
        <v>0</v>
      </c>
      <c r="AF64" s="1">
        <v>3</v>
      </c>
      <c r="AG64" s="1">
        <v>2</v>
      </c>
      <c r="AH64" s="1">
        <v>2</v>
      </c>
    </row>
    <row r="65" spans="1:34" x14ac:dyDescent="0.2">
      <c r="B65" s="1" t="s">
        <v>186</v>
      </c>
      <c r="C65" s="1">
        <v>64</v>
      </c>
      <c r="D65" s="1">
        <v>51</v>
      </c>
      <c r="E65" s="1">
        <f t="shared" ca="1" si="0"/>
        <v>0.51301893714530244</v>
      </c>
      <c r="F65" s="8">
        <v>51</v>
      </c>
      <c r="G65" s="1">
        <v>8</v>
      </c>
      <c r="H65" s="1">
        <v>1</v>
      </c>
      <c r="I65" s="1">
        <v>0</v>
      </c>
      <c r="J65" s="1">
        <v>0</v>
      </c>
      <c r="K65" s="1">
        <v>7</v>
      </c>
      <c r="L65" s="1">
        <v>3</v>
      </c>
      <c r="M65" s="1">
        <v>1</v>
      </c>
      <c r="AA65" s="8">
        <v>65</v>
      </c>
      <c r="AB65" s="1">
        <v>8</v>
      </c>
      <c r="AC65" s="1">
        <v>4</v>
      </c>
      <c r="AD65" s="1">
        <v>2</v>
      </c>
      <c r="AE65" s="1">
        <v>0</v>
      </c>
      <c r="AF65" s="1">
        <v>5</v>
      </c>
      <c r="AG65" s="1">
        <v>5</v>
      </c>
      <c r="AH65" s="1">
        <v>2</v>
      </c>
    </row>
    <row r="66" spans="1:34" x14ac:dyDescent="0.2">
      <c r="B66" s="1" t="s">
        <v>187</v>
      </c>
      <c r="C66" s="1">
        <v>65</v>
      </c>
      <c r="D66" s="1">
        <v>19</v>
      </c>
      <c r="E66" s="1">
        <f t="shared" ca="1" si="0"/>
        <v>0.39530769595511006</v>
      </c>
      <c r="F66" s="8">
        <v>19</v>
      </c>
      <c r="G66" s="1">
        <v>7</v>
      </c>
      <c r="H66" s="1">
        <v>0</v>
      </c>
      <c r="I66" s="1">
        <v>0</v>
      </c>
      <c r="J66" s="1">
        <v>0</v>
      </c>
      <c r="K66" s="1">
        <v>5</v>
      </c>
      <c r="L66" s="1">
        <v>3</v>
      </c>
      <c r="M66" s="1">
        <v>0</v>
      </c>
      <c r="AA66" s="8">
        <v>66</v>
      </c>
      <c r="AB66" s="1">
        <v>6</v>
      </c>
      <c r="AC66" s="1">
        <v>2</v>
      </c>
      <c r="AD66" s="1">
        <v>0</v>
      </c>
      <c r="AE66" s="1">
        <v>0</v>
      </c>
      <c r="AF66" s="1">
        <v>3</v>
      </c>
      <c r="AG66" s="1">
        <v>0</v>
      </c>
      <c r="AH66" s="1">
        <v>1</v>
      </c>
    </row>
    <row r="67" spans="1:34" x14ac:dyDescent="0.2">
      <c r="B67" s="1" t="s">
        <v>188</v>
      </c>
      <c r="C67" s="1">
        <v>66</v>
      </c>
      <c r="D67" s="1">
        <v>70</v>
      </c>
      <c r="E67" s="1">
        <f t="shared" ref="E67:E88" ca="1" si="9">RAND()</f>
        <v>0.76634177469328091</v>
      </c>
      <c r="F67" s="8">
        <v>70</v>
      </c>
      <c r="G67" s="1">
        <v>5</v>
      </c>
      <c r="H67" s="1">
        <v>1</v>
      </c>
      <c r="I67" s="1">
        <v>1</v>
      </c>
      <c r="J67" s="1">
        <v>0</v>
      </c>
      <c r="K67" s="1">
        <v>3</v>
      </c>
      <c r="L67" s="1">
        <v>2</v>
      </c>
      <c r="M67" s="1">
        <v>1</v>
      </c>
      <c r="AA67" s="8">
        <v>67</v>
      </c>
      <c r="AB67" s="1">
        <v>25</v>
      </c>
      <c r="AC67" s="1">
        <v>0</v>
      </c>
      <c r="AD67" s="1">
        <v>0</v>
      </c>
      <c r="AE67" s="1">
        <v>0</v>
      </c>
      <c r="AF67" s="1">
        <v>4</v>
      </c>
      <c r="AG67" s="1">
        <v>1</v>
      </c>
      <c r="AH67" s="1">
        <v>0</v>
      </c>
    </row>
    <row r="68" spans="1:34" x14ac:dyDescent="0.2">
      <c r="A68" s="1" t="s">
        <v>22</v>
      </c>
      <c r="B68" s="8" t="s">
        <v>189</v>
      </c>
      <c r="C68" s="1">
        <v>67</v>
      </c>
      <c r="D68" s="1">
        <v>68</v>
      </c>
      <c r="E68" s="1">
        <f t="shared" ca="1" si="9"/>
        <v>0.10562248261492257</v>
      </c>
      <c r="F68" s="8">
        <v>68</v>
      </c>
      <c r="G68" s="1">
        <v>7</v>
      </c>
      <c r="H68" s="1">
        <v>5</v>
      </c>
      <c r="I68" s="1">
        <v>0</v>
      </c>
      <c r="J68" s="1">
        <v>0</v>
      </c>
      <c r="K68" s="1">
        <v>5</v>
      </c>
      <c r="L68" s="1">
        <v>5</v>
      </c>
      <c r="M68" s="1">
        <v>3</v>
      </c>
      <c r="AA68" s="8">
        <v>68</v>
      </c>
      <c r="AB68" s="1">
        <v>7</v>
      </c>
      <c r="AC68" s="1">
        <v>5</v>
      </c>
      <c r="AD68" s="1">
        <v>0</v>
      </c>
      <c r="AE68" s="1">
        <v>0</v>
      </c>
      <c r="AF68" s="1">
        <v>5</v>
      </c>
      <c r="AG68" s="1">
        <v>5</v>
      </c>
      <c r="AH68" s="1">
        <v>3</v>
      </c>
    </row>
    <row r="69" spans="1:34" x14ac:dyDescent="0.2">
      <c r="B69" s="8" t="s">
        <v>190</v>
      </c>
      <c r="C69" s="1">
        <v>68</v>
      </c>
      <c r="D69" s="1">
        <v>74</v>
      </c>
      <c r="E69" s="1">
        <f t="shared" ca="1" si="9"/>
        <v>0.77977550336781132</v>
      </c>
      <c r="F69" s="8">
        <v>74</v>
      </c>
      <c r="G69" s="1">
        <v>4</v>
      </c>
      <c r="H69" s="1">
        <v>2</v>
      </c>
      <c r="I69" s="1">
        <v>0</v>
      </c>
      <c r="J69" s="1">
        <v>0</v>
      </c>
      <c r="K69" s="1">
        <v>2</v>
      </c>
      <c r="L69" s="1">
        <v>1</v>
      </c>
      <c r="M69" s="1">
        <v>2</v>
      </c>
      <c r="AA69" s="8">
        <v>69</v>
      </c>
      <c r="AB69" s="1">
        <v>26</v>
      </c>
      <c r="AC69" s="1">
        <v>0</v>
      </c>
      <c r="AD69" s="1">
        <v>0</v>
      </c>
      <c r="AE69" s="1">
        <v>0</v>
      </c>
      <c r="AF69" s="1">
        <v>3</v>
      </c>
      <c r="AG69" s="1">
        <v>1</v>
      </c>
      <c r="AH69" s="1">
        <v>0</v>
      </c>
    </row>
    <row r="70" spans="1:34" x14ac:dyDescent="0.2">
      <c r="B70" s="8" t="s">
        <v>191</v>
      </c>
      <c r="C70" s="1">
        <v>69</v>
      </c>
      <c r="D70" s="1">
        <v>82</v>
      </c>
      <c r="E70" s="1">
        <f t="shared" ca="1" si="9"/>
        <v>0.24131331650700605</v>
      </c>
      <c r="F70" s="8">
        <v>82</v>
      </c>
      <c r="G70" s="1">
        <v>9</v>
      </c>
      <c r="H70" s="1">
        <v>2</v>
      </c>
      <c r="I70" s="1">
        <v>0</v>
      </c>
      <c r="J70" s="1">
        <v>0</v>
      </c>
      <c r="K70" s="1">
        <v>8</v>
      </c>
      <c r="L70" s="1">
        <v>7</v>
      </c>
      <c r="M70" s="1">
        <v>2</v>
      </c>
      <c r="AA70" s="8">
        <v>70</v>
      </c>
      <c r="AB70" s="1">
        <v>5</v>
      </c>
      <c r="AC70" s="1">
        <v>1</v>
      </c>
      <c r="AD70" s="1">
        <v>1</v>
      </c>
      <c r="AE70" s="1">
        <v>0</v>
      </c>
      <c r="AF70" s="1">
        <v>3</v>
      </c>
      <c r="AG70" s="1">
        <v>2</v>
      </c>
      <c r="AH70" s="1">
        <v>1</v>
      </c>
    </row>
    <row r="71" spans="1:34" x14ac:dyDescent="0.2">
      <c r="B71" s="8" t="s">
        <v>192</v>
      </c>
      <c r="C71" s="1">
        <v>70</v>
      </c>
      <c r="D71" s="1">
        <v>25</v>
      </c>
      <c r="E71" s="1">
        <f t="shared" ca="1" si="9"/>
        <v>0.91823519220532424</v>
      </c>
      <c r="F71" s="8">
        <v>25</v>
      </c>
      <c r="G71" s="1">
        <v>5</v>
      </c>
      <c r="H71" s="1">
        <v>1</v>
      </c>
      <c r="I71" s="1">
        <v>1</v>
      </c>
      <c r="J71" s="1">
        <v>0</v>
      </c>
      <c r="K71" s="1">
        <v>4</v>
      </c>
      <c r="L71" s="1">
        <v>3</v>
      </c>
      <c r="M71" s="1">
        <v>1</v>
      </c>
      <c r="AA71" s="8">
        <v>71</v>
      </c>
      <c r="AB71" s="1">
        <v>3</v>
      </c>
      <c r="AC71" s="1">
        <v>0</v>
      </c>
      <c r="AD71" s="1">
        <v>0</v>
      </c>
      <c r="AE71" s="1">
        <v>0</v>
      </c>
      <c r="AF71" s="1">
        <v>2</v>
      </c>
      <c r="AG71" s="1">
        <v>0</v>
      </c>
      <c r="AH71" s="1">
        <v>0</v>
      </c>
    </row>
    <row r="72" spans="1:34" x14ac:dyDescent="0.2">
      <c r="B72" s="8" t="s">
        <v>193</v>
      </c>
      <c r="C72" s="1">
        <v>71</v>
      </c>
      <c r="D72" s="1">
        <v>79</v>
      </c>
      <c r="E72" s="1">
        <f t="shared" ca="1" si="9"/>
        <v>0.65265622177703286</v>
      </c>
      <c r="F72" s="8">
        <v>79</v>
      </c>
      <c r="G72" s="1">
        <v>7</v>
      </c>
      <c r="H72" s="1">
        <v>5</v>
      </c>
      <c r="I72" s="1">
        <v>1</v>
      </c>
      <c r="J72" s="1">
        <v>0</v>
      </c>
      <c r="K72" s="1">
        <v>6</v>
      </c>
      <c r="L72" s="1">
        <v>4</v>
      </c>
      <c r="M72" s="1">
        <v>3</v>
      </c>
      <c r="AA72" s="8">
        <v>72</v>
      </c>
      <c r="AB72" s="1">
        <v>8</v>
      </c>
      <c r="AC72" s="1">
        <v>5</v>
      </c>
      <c r="AD72" s="1">
        <v>2</v>
      </c>
      <c r="AE72" s="1">
        <v>0</v>
      </c>
      <c r="AF72" s="1">
        <v>8</v>
      </c>
      <c r="AG72" s="1">
        <v>4</v>
      </c>
      <c r="AH72" s="1">
        <v>5</v>
      </c>
    </row>
    <row r="73" spans="1:34" x14ac:dyDescent="0.2">
      <c r="B73" s="8" t="s">
        <v>194</v>
      </c>
      <c r="C73" s="1">
        <v>72</v>
      </c>
      <c r="D73" s="1">
        <v>65</v>
      </c>
      <c r="E73" s="1">
        <f t="shared" ca="1" si="9"/>
        <v>0.63197286760587768</v>
      </c>
      <c r="F73" s="8">
        <v>65</v>
      </c>
      <c r="G73" s="1">
        <v>8</v>
      </c>
      <c r="H73" s="1">
        <v>4</v>
      </c>
      <c r="I73" s="1">
        <v>2</v>
      </c>
      <c r="J73" s="1">
        <v>0</v>
      </c>
      <c r="K73" s="1">
        <v>5</v>
      </c>
      <c r="L73" s="1">
        <v>5</v>
      </c>
      <c r="M73" s="1">
        <v>2</v>
      </c>
      <c r="AA73" s="8">
        <v>73</v>
      </c>
      <c r="AB73" s="1">
        <v>3</v>
      </c>
      <c r="AC73" s="1">
        <v>2</v>
      </c>
      <c r="AD73" s="1">
        <v>0</v>
      </c>
      <c r="AE73" s="1">
        <v>0</v>
      </c>
      <c r="AF73" s="1">
        <v>3</v>
      </c>
      <c r="AG73" s="1">
        <v>0</v>
      </c>
      <c r="AH73" s="1">
        <v>2</v>
      </c>
    </row>
    <row r="74" spans="1:34" x14ac:dyDescent="0.2">
      <c r="B74" s="8" t="s">
        <v>195</v>
      </c>
      <c r="C74" s="1">
        <v>73</v>
      </c>
      <c r="D74" s="1">
        <v>72</v>
      </c>
      <c r="E74" s="1">
        <f t="shared" ca="1" si="9"/>
        <v>0.4862640929641292</v>
      </c>
      <c r="F74" s="8">
        <v>72</v>
      </c>
      <c r="G74" s="1">
        <v>8</v>
      </c>
      <c r="H74" s="1">
        <v>5</v>
      </c>
      <c r="I74" s="1">
        <v>2</v>
      </c>
      <c r="J74" s="1">
        <v>0</v>
      </c>
      <c r="K74" s="1">
        <v>8</v>
      </c>
      <c r="L74" s="1">
        <v>4</v>
      </c>
      <c r="M74" s="1">
        <v>5</v>
      </c>
      <c r="AA74" s="8">
        <v>74</v>
      </c>
      <c r="AB74" s="1">
        <v>4</v>
      </c>
      <c r="AC74" s="1">
        <v>2</v>
      </c>
      <c r="AD74" s="1">
        <v>0</v>
      </c>
      <c r="AE74" s="1">
        <v>0</v>
      </c>
      <c r="AF74" s="1">
        <v>2</v>
      </c>
      <c r="AG74" s="1">
        <v>1</v>
      </c>
      <c r="AH74" s="1">
        <v>2</v>
      </c>
    </row>
    <row r="75" spans="1:34" x14ac:dyDescent="0.2">
      <c r="B75" s="8" t="s">
        <v>196</v>
      </c>
      <c r="C75" s="1">
        <v>74</v>
      </c>
      <c r="D75" s="1">
        <v>15</v>
      </c>
      <c r="E75" s="1">
        <f t="shared" ca="1" si="9"/>
        <v>0.82432496555773738</v>
      </c>
      <c r="F75" s="8">
        <v>15</v>
      </c>
      <c r="G75" s="1">
        <v>11</v>
      </c>
      <c r="H75" s="1">
        <v>4</v>
      </c>
      <c r="I75" s="1">
        <v>1</v>
      </c>
      <c r="J75" s="1">
        <v>0</v>
      </c>
      <c r="K75" s="1">
        <v>8</v>
      </c>
      <c r="L75" s="1">
        <v>8</v>
      </c>
      <c r="M75" s="1">
        <v>5</v>
      </c>
      <c r="AA75" s="8">
        <v>75</v>
      </c>
      <c r="AB75" s="1">
        <v>4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</row>
    <row r="76" spans="1:34" x14ac:dyDescent="0.2">
      <c r="B76" s="8" t="s">
        <v>197</v>
      </c>
      <c r="C76" s="1">
        <v>75</v>
      </c>
      <c r="D76" s="1">
        <v>32</v>
      </c>
      <c r="E76" s="1">
        <f t="shared" ca="1" si="9"/>
        <v>0.26199720992565656</v>
      </c>
      <c r="F76" s="8">
        <v>32</v>
      </c>
      <c r="G76" s="1">
        <v>6</v>
      </c>
      <c r="H76" s="1">
        <v>4</v>
      </c>
      <c r="I76" s="1">
        <v>4</v>
      </c>
      <c r="J76" s="1">
        <v>0</v>
      </c>
      <c r="K76" s="1">
        <v>6</v>
      </c>
      <c r="L76" s="1">
        <v>6</v>
      </c>
      <c r="M76" s="1">
        <v>4</v>
      </c>
      <c r="AA76" s="8">
        <v>76</v>
      </c>
      <c r="AB76" s="1">
        <v>7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</row>
    <row r="77" spans="1:34" x14ac:dyDescent="0.2">
      <c r="B77" s="8" t="s">
        <v>198</v>
      </c>
      <c r="C77" s="1">
        <v>76</v>
      </c>
      <c r="D77" s="1">
        <v>46</v>
      </c>
      <c r="E77" s="1">
        <f t="shared" ca="1" si="9"/>
        <v>5.2319154275819568E-2</v>
      </c>
      <c r="F77" s="8">
        <v>46</v>
      </c>
      <c r="G77" s="1">
        <v>7</v>
      </c>
      <c r="H77" s="1">
        <v>4</v>
      </c>
      <c r="I77" s="1">
        <v>3</v>
      </c>
      <c r="J77" s="1">
        <v>0</v>
      </c>
      <c r="K77" s="1">
        <v>5</v>
      </c>
      <c r="L77" s="1">
        <v>5</v>
      </c>
      <c r="M77" s="1">
        <v>3</v>
      </c>
      <c r="AA77" s="8">
        <v>77</v>
      </c>
      <c r="AB77" s="1">
        <v>9</v>
      </c>
      <c r="AC77" s="1">
        <v>4</v>
      </c>
      <c r="AD77" s="1">
        <v>3</v>
      </c>
      <c r="AE77" s="1">
        <v>0</v>
      </c>
      <c r="AF77" s="1">
        <v>6</v>
      </c>
      <c r="AG77" s="1">
        <v>3</v>
      </c>
      <c r="AH77" s="1">
        <v>4</v>
      </c>
    </row>
    <row r="78" spans="1:34" x14ac:dyDescent="0.2">
      <c r="B78" s="8" t="s">
        <v>199</v>
      </c>
      <c r="C78" s="1">
        <v>77</v>
      </c>
      <c r="D78" s="1">
        <v>3</v>
      </c>
      <c r="E78" s="1">
        <f t="shared" ca="1" si="9"/>
        <v>0.98158821134796692</v>
      </c>
      <c r="F78" s="8">
        <v>3</v>
      </c>
      <c r="G78" s="1">
        <v>7</v>
      </c>
      <c r="H78" s="1">
        <v>3</v>
      </c>
      <c r="I78" s="1">
        <v>1</v>
      </c>
      <c r="J78" s="1">
        <v>0</v>
      </c>
      <c r="K78" s="1">
        <v>7</v>
      </c>
      <c r="L78" s="1">
        <v>7</v>
      </c>
      <c r="M78" s="1">
        <v>3</v>
      </c>
      <c r="AA78" s="8">
        <v>78</v>
      </c>
      <c r="AB78" s="1">
        <v>19</v>
      </c>
      <c r="AC78" s="1">
        <v>1</v>
      </c>
      <c r="AD78" s="1">
        <v>0</v>
      </c>
      <c r="AE78" s="1">
        <v>0</v>
      </c>
      <c r="AF78" s="1">
        <v>3</v>
      </c>
      <c r="AG78" s="1">
        <v>2</v>
      </c>
      <c r="AH78" s="1">
        <v>1</v>
      </c>
    </row>
    <row r="79" spans="1:34" x14ac:dyDescent="0.2">
      <c r="B79" s="8" t="s">
        <v>200</v>
      </c>
      <c r="C79" s="1">
        <v>78</v>
      </c>
      <c r="D79" s="1">
        <v>62</v>
      </c>
      <c r="E79" s="1">
        <f t="shared" ca="1" si="9"/>
        <v>0.62420662842265673</v>
      </c>
      <c r="F79" s="8">
        <v>62</v>
      </c>
      <c r="G79" s="1">
        <v>8</v>
      </c>
      <c r="H79" s="1">
        <v>3</v>
      </c>
      <c r="I79" s="1">
        <v>1</v>
      </c>
      <c r="J79" s="1">
        <v>1</v>
      </c>
      <c r="K79" s="1">
        <v>6</v>
      </c>
      <c r="L79" s="1">
        <v>3</v>
      </c>
      <c r="M79" s="1">
        <v>2</v>
      </c>
      <c r="AA79" s="8">
        <v>79</v>
      </c>
      <c r="AB79" s="1">
        <v>7</v>
      </c>
      <c r="AC79" s="1">
        <v>5</v>
      </c>
      <c r="AD79" s="1">
        <v>1</v>
      </c>
      <c r="AE79" s="1">
        <v>0</v>
      </c>
      <c r="AF79" s="1">
        <v>6</v>
      </c>
      <c r="AG79" s="1">
        <v>4</v>
      </c>
      <c r="AH79" s="1">
        <v>3</v>
      </c>
    </row>
    <row r="80" spans="1:34" x14ac:dyDescent="0.2">
      <c r="B80" s="8" t="s">
        <v>201</v>
      </c>
      <c r="C80" s="1">
        <v>79</v>
      </c>
      <c r="D80" s="1">
        <v>36</v>
      </c>
      <c r="E80" s="1">
        <f t="shared" ca="1" si="9"/>
        <v>0.17415674515557711</v>
      </c>
      <c r="F80" s="8">
        <v>36</v>
      </c>
      <c r="G80" s="1">
        <v>9</v>
      </c>
      <c r="H80" s="1">
        <v>7</v>
      </c>
      <c r="I80" s="1">
        <v>2</v>
      </c>
      <c r="J80" s="1">
        <v>0</v>
      </c>
      <c r="K80" s="1">
        <v>9</v>
      </c>
      <c r="L80" s="1">
        <v>9</v>
      </c>
      <c r="M80" s="1">
        <v>6</v>
      </c>
      <c r="AA80" s="8">
        <v>80</v>
      </c>
      <c r="AB80" s="1">
        <v>6</v>
      </c>
      <c r="AC80" s="1">
        <v>2</v>
      </c>
      <c r="AD80" s="1">
        <v>0</v>
      </c>
      <c r="AE80" s="1">
        <v>0</v>
      </c>
      <c r="AF80" s="1">
        <v>2</v>
      </c>
      <c r="AG80" s="1">
        <v>0</v>
      </c>
      <c r="AH80" s="1">
        <v>0</v>
      </c>
    </row>
    <row r="81" spans="2:34" x14ac:dyDescent="0.2">
      <c r="B81" s="8" t="s">
        <v>202</v>
      </c>
      <c r="C81" s="1">
        <v>80</v>
      </c>
      <c r="D81" s="1">
        <v>81</v>
      </c>
      <c r="E81" s="1">
        <f t="shared" ca="1" si="9"/>
        <v>0.88360848325191199</v>
      </c>
      <c r="F81" s="8">
        <v>81</v>
      </c>
      <c r="G81" s="1">
        <v>9</v>
      </c>
      <c r="H81" s="1">
        <v>6</v>
      </c>
      <c r="I81" s="1">
        <v>2</v>
      </c>
      <c r="J81" s="1">
        <v>0</v>
      </c>
      <c r="K81" s="1">
        <v>7</v>
      </c>
      <c r="L81" s="1">
        <v>7</v>
      </c>
      <c r="M81" s="1">
        <v>5</v>
      </c>
      <c r="AA81" s="8">
        <v>81</v>
      </c>
      <c r="AB81" s="1">
        <v>9</v>
      </c>
      <c r="AC81" s="1">
        <v>6</v>
      </c>
      <c r="AD81" s="1">
        <v>2</v>
      </c>
      <c r="AE81" s="1">
        <v>0</v>
      </c>
      <c r="AF81" s="1">
        <v>7</v>
      </c>
      <c r="AG81" s="1">
        <v>7</v>
      </c>
      <c r="AH81" s="1">
        <v>5</v>
      </c>
    </row>
    <row r="82" spans="2:34" x14ac:dyDescent="0.2">
      <c r="B82" s="8" t="s">
        <v>203</v>
      </c>
      <c r="C82" s="1">
        <v>81</v>
      </c>
      <c r="D82" s="1">
        <v>50</v>
      </c>
      <c r="E82" s="1">
        <f t="shared" ca="1" si="9"/>
        <v>0.37776112005803986</v>
      </c>
      <c r="F82" s="8">
        <v>50</v>
      </c>
      <c r="G82" s="1">
        <v>9</v>
      </c>
      <c r="H82" s="1">
        <v>2</v>
      </c>
      <c r="I82" s="1">
        <v>1</v>
      </c>
      <c r="J82" s="1">
        <v>0</v>
      </c>
      <c r="K82" s="1">
        <v>9</v>
      </c>
      <c r="L82" s="1">
        <v>5</v>
      </c>
      <c r="M82" s="1">
        <v>2</v>
      </c>
      <c r="AA82" s="8">
        <v>82</v>
      </c>
      <c r="AB82" s="1">
        <v>9</v>
      </c>
      <c r="AC82" s="1">
        <v>2</v>
      </c>
      <c r="AD82" s="1">
        <v>0</v>
      </c>
      <c r="AE82" s="1">
        <v>0</v>
      </c>
      <c r="AF82" s="1">
        <v>8</v>
      </c>
      <c r="AG82" s="1">
        <v>7</v>
      </c>
      <c r="AH82" s="1">
        <v>2</v>
      </c>
    </row>
    <row r="83" spans="2:34" x14ac:dyDescent="0.2">
      <c r="B83" s="8" t="s">
        <v>204</v>
      </c>
      <c r="C83" s="1">
        <v>82</v>
      </c>
      <c r="D83" s="1">
        <v>83</v>
      </c>
      <c r="E83" s="1">
        <f t="shared" ca="1" si="9"/>
        <v>0.39105215713453589</v>
      </c>
      <c r="F83" s="8">
        <v>83</v>
      </c>
      <c r="G83" s="1">
        <v>10</v>
      </c>
      <c r="H83" s="1">
        <v>1</v>
      </c>
      <c r="I83" s="1">
        <v>0</v>
      </c>
      <c r="J83" s="1">
        <v>0</v>
      </c>
      <c r="K83" s="1">
        <v>8</v>
      </c>
      <c r="L83" s="1">
        <v>4</v>
      </c>
      <c r="M83" s="1">
        <v>1</v>
      </c>
      <c r="AA83" s="8">
        <v>83</v>
      </c>
      <c r="AB83" s="1">
        <v>10</v>
      </c>
      <c r="AC83" s="1">
        <v>1</v>
      </c>
      <c r="AD83" s="1">
        <v>0</v>
      </c>
      <c r="AE83" s="1">
        <v>0</v>
      </c>
      <c r="AF83" s="1">
        <v>8</v>
      </c>
      <c r="AG83" s="1">
        <v>4</v>
      </c>
      <c r="AH83" s="1">
        <v>1</v>
      </c>
    </row>
    <row r="84" spans="2:34" x14ac:dyDescent="0.2">
      <c r="B84" s="8" t="s">
        <v>205</v>
      </c>
      <c r="C84" s="1">
        <v>83</v>
      </c>
      <c r="D84" s="1">
        <v>6</v>
      </c>
      <c r="E84" s="1">
        <f t="shared" ca="1" si="9"/>
        <v>0.92730140820046991</v>
      </c>
      <c r="F84" s="8">
        <v>6</v>
      </c>
      <c r="G84" s="1">
        <v>12</v>
      </c>
      <c r="H84" s="1">
        <v>9</v>
      </c>
      <c r="I84" s="1">
        <v>1</v>
      </c>
      <c r="J84" s="1">
        <v>0</v>
      </c>
      <c r="K84" s="1">
        <v>12</v>
      </c>
      <c r="L84" s="1">
        <v>11</v>
      </c>
      <c r="M84" s="1">
        <v>3</v>
      </c>
      <c r="AA84" s="8">
        <v>84</v>
      </c>
      <c r="AB84" s="1">
        <v>5</v>
      </c>
      <c r="AC84" s="1">
        <v>4</v>
      </c>
      <c r="AD84" s="1">
        <v>1</v>
      </c>
      <c r="AE84" s="1">
        <v>0</v>
      </c>
      <c r="AF84" s="1">
        <v>5</v>
      </c>
      <c r="AG84" s="1">
        <v>5</v>
      </c>
      <c r="AH84" s="1">
        <v>4</v>
      </c>
    </row>
    <row r="85" spans="2:34" x14ac:dyDescent="0.2">
      <c r="B85" s="8" t="s">
        <v>206</v>
      </c>
      <c r="C85" s="1">
        <v>84</v>
      </c>
      <c r="D85" s="1">
        <v>54</v>
      </c>
      <c r="E85" s="1">
        <f t="shared" ca="1" si="9"/>
        <v>0.63832884121914557</v>
      </c>
      <c r="F85" s="8">
        <v>54</v>
      </c>
      <c r="G85" s="1">
        <v>19</v>
      </c>
      <c r="H85" s="1">
        <v>10</v>
      </c>
      <c r="I85" s="1">
        <v>4</v>
      </c>
      <c r="J85" s="1">
        <v>0</v>
      </c>
      <c r="K85" s="1">
        <v>12</v>
      </c>
      <c r="L85" s="1">
        <v>10</v>
      </c>
      <c r="M85" s="1">
        <v>8</v>
      </c>
      <c r="AA85" s="8">
        <v>85</v>
      </c>
      <c r="AB85" s="1">
        <v>22</v>
      </c>
      <c r="AC85" s="1">
        <v>0</v>
      </c>
      <c r="AD85" s="1">
        <v>0</v>
      </c>
      <c r="AE85" s="1">
        <v>0</v>
      </c>
      <c r="AF85" s="1">
        <v>3</v>
      </c>
      <c r="AG85" s="1">
        <v>2</v>
      </c>
      <c r="AH85" s="1">
        <v>0</v>
      </c>
    </row>
    <row r="86" spans="2:34" x14ac:dyDescent="0.2">
      <c r="B86" s="8" t="s">
        <v>207</v>
      </c>
      <c r="C86" s="1">
        <v>85</v>
      </c>
      <c r="D86" s="1">
        <v>77</v>
      </c>
      <c r="E86" s="1">
        <f t="shared" ca="1" si="9"/>
        <v>0.90205032224280191</v>
      </c>
      <c r="F86" s="8">
        <v>77</v>
      </c>
      <c r="G86" s="1">
        <v>9</v>
      </c>
      <c r="H86" s="1">
        <v>4</v>
      </c>
      <c r="I86" s="1">
        <v>3</v>
      </c>
      <c r="J86" s="1">
        <v>0</v>
      </c>
      <c r="K86" s="1">
        <v>6</v>
      </c>
      <c r="L86" s="1">
        <v>3</v>
      </c>
      <c r="M86" s="1">
        <v>4</v>
      </c>
      <c r="AA86" s="8">
        <v>86</v>
      </c>
      <c r="AB86" s="1">
        <v>25</v>
      </c>
      <c r="AC86" s="1">
        <v>0</v>
      </c>
      <c r="AD86" s="1">
        <v>0</v>
      </c>
      <c r="AE86" s="1">
        <v>0</v>
      </c>
      <c r="AF86" s="1">
        <v>5</v>
      </c>
      <c r="AG86" s="1">
        <v>3</v>
      </c>
      <c r="AH86" s="1">
        <v>0</v>
      </c>
    </row>
    <row r="87" spans="2:34" x14ac:dyDescent="0.2">
      <c r="B87" s="8" t="s">
        <v>208</v>
      </c>
      <c r="C87" s="1">
        <v>86</v>
      </c>
      <c r="D87" s="1">
        <v>24</v>
      </c>
      <c r="E87" s="1">
        <f t="shared" ca="1" si="9"/>
        <v>0.871486356578973</v>
      </c>
      <c r="F87" s="8">
        <v>24</v>
      </c>
      <c r="G87" s="1">
        <v>20</v>
      </c>
      <c r="H87" s="1">
        <v>10</v>
      </c>
      <c r="I87" s="1">
        <v>1</v>
      </c>
      <c r="J87" s="1">
        <v>0</v>
      </c>
      <c r="K87" s="1">
        <v>18</v>
      </c>
      <c r="L87" s="1">
        <v>15</v>
      </c>
      <c r="M87" s="1">
        <v>7</v>
      </c>
    </row>
    <row r="88" spans="2:34" x14ac:dyDescent="0.2">
      <c r="E88" s="1">
        <f t="shared" ca="1" si="9"/>
        <v>0.82971695921556665</v>
      </c>
    </row>
  </sheetData>
  <mergeCells count="2">
    <mergeCell ref="O1:V1"/>
    <mergeCell ref="O8:V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E3CB8-4170-D045-95BA-2F36F5E8EF0B}">
  <dimension ref="A1:AJ73"/>
  <sheetViews>
    <sheetView workbookViewId="0">
      <selection activeCell="P1" sqref="P1:Q5"/>
    </sheetView>
  </sheetViews>
  <sheetFormatPr baseColWidth="10" defaultRowHeight="16" x14ac:dyDescent="0.2"/>
  <cols>
    <col min="1" max="1" width="10.83203125" style="1"/>
    <col min="2" max="2" width="17.83203125" style="1" bestFit="1" customWidth="1"/>
    <col min="3" max="3" width="10.83203125" style="1"/>
    <col min="4" max="4" width="0" style="1" hidden="1" customWidth="1"/>
    <col min="5" max="6" width="10.83203125" style="1"/>
    <col min="7" max="7" width="8.5" style="1" bestFit="1" customWidth="1"/>
    <col min="8" max="8" width="10.83203125" style="1"/>
    <col min="9" max="9" width="13.83203125" style="1" bestFit="1" customWidth="1"/>
    <col min="10" max="10" width="15.83203125" style="1" bestFit="1" customWidth="1"/>
    <col min="11" max="11" width="9" style="1" bestFit="1" customWidth="1"/>
    <col min="12" max="12" width="11.5" style="1" bestFit="1" customWidth="1"/>
    <col min="13" max="13" width="22.5" style="1" bestFit="1" customWidth="1"/>
    <col min="14" max="14" width="13.83203125" style="1" bestFit="1" customWidth="1"/>
    <col min="15" max="18" width="10.83203125" style="1"/>
    <col min="19" max="19" width="13.83203125" style="1" bestFit="1" customWidth="1"/>
    <col min="20" max="20" width="15.83203125" style="1" bestFit="1" customWidth="1"/>
    <col min="21" max="21" width="9" style="1" bestFit="1" customWidth="1"/>
    <col min="22" max="22" width="11.5" style="1" bestFit="1" customWidth="1"/>
    <col min="23" max="23" width="22.5" style="1" bestFit="1" customWidth="1"/>
    <col min="24" max="16384" width="10.83203125" style="1"/>
  </cols>
  <sheetData>
    <row r="1" spans="1:35" ht="17" thickBot="1" x14ac:dyDescent="0.25">
      <c r="A1" s="1" t="s">
        <v>0</v>
      </c>
      <c r="B1" s="1" t="s">
        <v>87</v>
      </c>
      <c r="C1" s="1" t="s">
        <v>88</v>
      </c>
      <c r="D1" s="1" t="s">
        <v>89</v>
      </c>
      <c r="E1" s="1" t="s">
        <v>5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8" t="s">
        <v>13</v>
      </c>
      <c r="P1" s="8" t="s">
        <v>0</v>
      </c>
      <c r="Q1" s="2" t="s">
        <v>6</v>
      </c>
      <c r="R1" s="2" t="s">
        <v>7</v>
      </c>
      <c r="S1" s="2" t="s">
        <v>8</v>
      </c>
      <c r="T1" s="2" t="s">
        <v>9</v>
      </c>
      <c r="U1" s="2" t="s">
        <v>10</v>
      </c>
      <c r="V1" s="2" t="s">
        <v>11</v>
      </c>
      <c r="W1" s="2" t="s">
        <v>12</v>
      </c>
      <c r="AA1" s="8" t="s">
        <v>5</v>
      </c>
      <c r="AB1" s="2" t="s">
        <v>6</v>
      </c>
      <c r="AC1" s="2" t="s">
        <v>7</v>
      </c>
      <c r="AD1" s="2" t="s">
        <v>8</v>
      </c>
      <c r="AE1" s="2" t="s">
        <v>9</v>
      </c>
      <c r="AF1" s="2" t="s">
        <v>10</v>
      </c>
      <c r="AG1" s="2" t="s">
        <v>11</v>
      </c>
      <c r="AH1" s="2" t="s">
        <v>12</v>
      </c>
      <c r="AI1" s="8" t="s">
        <v>13</v>
      </c>
    </row>
    <row r="2" spans="1:35" x14ac:dyDescent="0.2">
      <c r="A2" s="11" t="s">
        <v>14</v>
      </c>
      <c r="B2" s="1" t="s">
        <v>15</v>
      </c>
      <c r="C2" s="1">
        <v>1</v>
      </c>
      <c r="D2" s="1">
        <f t="shared" ref="D2:D65" ca="1" si="0">RAND()</f>
        <v>0.32413971334194946</v>
      </c>
      <c r="E2" s="1">
        <v>9</v>
      </c>
      <c r="F2" s="1">
        <v>9</v>
      </c>
      <c r="G2" s="1">
        <v>3</v>
      </c>
      <c r="H2" s="8">
        <v>0</v>
      </c>
      <c r="I2" s="8">
        <v>0</v>
      </c>
      <c r="J2" s="8">
        <v>0</v>
      </c>
      <c r="K2" s="8">
        <v>3</v>
      </c>
      <c r="L2" s="8">
        <v>3</v>
      </c>
      <c r="M2" s="8">
        <v>0</v>
      </c>
      <c r="P2" s="1" t="s">
        <v>14</v>
      </c>
      <c r="Q2" s="1">
        <f>SUM(G2:G15)</f>
        <v>104</v>
      </c>
      <c r="R2" s="1">
        <f t="shared" ref="R2:W2" si="1">SUM(H2:H15)</f>
        <v>11</v>
      </c>
      <c r="S2" s="1">
        <f t="shared" si="1"/>
        <v>0</v>
      </c>
      <c r="T2" s="1">
        <f t="shared" si="1"/>
        <v>0</v>
      </c>
      <c r="U2" s="1">
        <f t="shared" si="1"/>
        <v>16</v>
      </c>
      <c r="V2" s="1">
        <f t="shared" si="1"/>
        <v>4</v>
      </c>
      <c r="W2" s="1">
        <f t="shared" si="1"/>
        <v>3</v>
      </c>
      <c r="AA2" s="1">
        <v>1</v>
      </c>
      <c r="AB2" s="1">
        <v>4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</row>
    <row r="3" spans="1:35" x14ac:dyDescent="0.2">
      <c r="A3" s="11"/>
      <c r="B3" s="1" t="s">
        <v>16</v>
      </c>
      <c r="C3" s="1">
        <v>2</v>
      </c>
      <c r="D3" s="1">
        <f t="shared" ca="1" si="0"/>
        <v>0.34371849416693756</v>
      </c>
      <c r="E3" s="1">
        <v>27</v>
      </c>
      <c r="F3" s="1">
        <v>27</v>
      </c>
      <c r="G3" s="1">
        <v>4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P3" s="1" t="s">
        <v>17</v>
      </c>
      <c r="Q3" s="1">
        <f>SUM(G16:G35)</f>
        <v>133</v>
      </c>
      <c r="R3" s="1">
        <f t="shared" ref="R3:W3" si="2">SUM(H16:H35)</f>
        <v>29</v>
      </c>
      <c r="S3" s="1">
        <f t="shared" si="2"/>
        <v>6</v>
      </c>
      <c r="T3" s="1">
        <f t="shared" si="2"/>
        <v>3</v>
      </c>
      <c r="U3" s="1">
        <f t="shared" si="2"/>
        <v>32</v>
      </c>
      <c r="V3" s="1">
        <f t="shared" si="2"/>
        <v>12</v>
      </c>
      <c r="W3" s="1">
        <f t="shared" si="2"/>
        <v>14</v>
      </c>
      <c r="AA3" s="1">
        <v>2</v>
      </c>
      <c r="AB3" s="1">
        <v>3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</row>
    <row r="4" spans="1:35" x14ac:dyDescent="0.2">
      <c r="A4" s="11"/>
      <c r="B4" s="1" t="s">
        <v>18</v>
      </c>
      <c r="C4" s="1">
        <v>3</v>
      </c>
      <c r="D4" s="1">
        <f t="shared" ca="1" si="0"/>
        <v>0.71489487022038667</v>
      </c>
      <c r="E4" s="1">
        <v>35</v>
      </c>
      <c r="F4" s="1">
        <v>35</v>
      </c>
      <c r="G4" s="1">
        <v>12</v>
      </c>
      <c r="H4" s="8">
        <v>2</v>
      </c>
      <c r="I4" s="8">
        <v>0</v>
      </c>
      <c r="J4" s="8">
        <v>0</v>
      </c>
      <c r="K4" s="8">
        <v>3</v>
      </c>
      <c r="L4" s="8">
        <v>0</v>
      </c>
      <c r="M4" s="8">
        <v>0</v>
      </c>
      <c r="P4" s="1" t="s">
        <v>20</v>
      </c>
      <c r="Q4" s="1">
        <f>SUM(G36:G51)</f>
        <v>104</v>
      </c>
      <c r="R4" s="1">
        <f t="shared" ref="R4:W4" si="3">SUM(H36:H51)</f>
        <v>27</v>
      </c>
      <c r="S4" s="1">
        <f t="shared" si="3"/>
        <v>10</v>
      </c>
      <c r="T4" s="1">
        <f t="shared" si="3"/>
        <v>0</v>
      </c>
      <c r="U4" s="1">
        <f t="shared" si="3"/>
        <v>23</v>
      </c>
      <c r="V4" s="1">
        <f t="shared" si="3"/>
        <v>6</v>
      </c>
      <c r="W4" s="1">
        <f t="shared" si="3"/>
        <v>18</v>
      </c>
      <c r="AA4" s="1">
        <v>3</v>
      </c>
      <c r="AB4" s="1">
        <v>4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</row>
    <row r="5" spans="1:35" x14ac:dyDescent="0.2">
      <c r="A5" s="11"/>
      <c r="B5" s="1" t="s">
        <v>21</v>
      </c>
      <c r="C5" s="1">
        <v>4</v>
      </c>
      <c r="D5" s="1">
        <f t="shared" ca="1" si="0"/>
        <v>0.63564317009779847</v>
      </c>
      <c r="E5" s="1">
        <v>2</v>
      </c>
      <c r="F5" s="1">
        <v>2</v>
      </c>
      <c r="G5" s="1">
        <v>3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P5" s="1" t="s">
        <v>22</v>
      </c>
      <c r="Q5" s="1">
        <f>SUM(G52:G71)</f>
        <v>135</v>
      </c>
      <c r="R5" s="1">
        <f t="shared" ref="R5:W5" si="4">SUM(H52:H71)</f>
        <v>54</v>
      </c>
      <c r="S5" s="1">
        <f t="shared" si="4"/>
        <v>20</v>
      </c>
      <c r="T5" s="1">
        <f t="shared" si="4"/>
        <v>2</v>
      </c>
      <c r="U5" s="1">
        <f t="shared" si="4"/>
        <v>55</v>
      </c>
      <c r="V5" s="1">
        <f t="shared" si="4"/>
        <v>26</v>
      </c>
      <c r="W5" s="1">
        <f t="shared" si="4"/>
        <v>33</v>
      </c>
      <c r="AA5" s="1">
        <v>4</v>
      </c>
      <c r="AB5" s="1">
        <v>3</v>
      </c>
      <c r="AC5" s="8">
        <v>3</v>
      </c>
      <c r="AD5" s="8">
        <v>0</v>
      </c>
      <c r="AE5" s="8">
        <v>0</v>
      </c>
      <c r="AF5" s="8">
        <v>3</v>
      </c>
      <c r="AG5" s="8">
        <v>1</v>
      </c>
      <c r="AH5" s="8">
        <v>2</v>
      </c>
      <c r="AI5" s="8" t="s">
        <v>31</v>
      </c>
    </row>
    <row r="6" spans="1:35" x14ac:dyDescent="0.2">
      <c r="A6" s="11"/>
      <c r="B6" s="1" t="s">
        <v>23</v>
      </c>
      <c r="C6" s="1">
        <v>5</v>
      </c>
      <c r="D6" s="1">
        <f t="shared" ca="1" si="0"/>
        <v>0.59790697672262239</v>
      </c>
      <c r="E6" s="1">
        <v>55</v>
      </c>
      <c r="F6" s="1">
        <v>55</v>
      </c>
      <c r="G6" s="1">
        <v>9</v>
      </c>
      <c r="H6" s="8">
        <v>1</v>
      </c>
      <c r="I6" s="8">
        <v>0</v>
      </c>
      <c r="J6" s="8">
        <v>0</v>
      </c>
      <c r="K6" s="8">
        <v>1</v>
      </c>
      <c r="L6" s="8">
        <v>1</v>
      </c>
      <c r="M6" s="8">
        <v>1</v>
      </c>
      <c r="N6" s="8">
        <v>1</v>
      </c>
      <c r="AA6" s="1">
        <v>5</v>
      </c>
      <c r="AB6" s="1">
        <v>7</v>
      </c>
      <c r="AC6" s="8">
        <v>1</v>
      </c>
      <c r="AD6" s="8">
        <v>0</v>
      </c>
      <c r="AE6" s="8">
        <v>0</v>
      </c>
      <c r="AF6" s="8">
        <v>1</v>
      </c>
      <c r="AG6" s="8">
        <v>0</v>
      </c>
      <c r="AH6" s="8">
        <v>1</v>
      </c>
      <c r="AI6" s="8">
        <v>1</v>
      </c>
    </row>
    <row r="7" spans="1:35" x14ac:dyDescent="0.2">
      <c r="A7" s="11"/>
      <c r="B7" s="1" t="s">
        <v>24</v>
      </c>
      <c r="C7" s="1">
        <v>6</v>
      </c>
      <c r="D7" s="1">
        <f t="shared" ca="1" si="0"/>
        <v>0.25534401665320516</v>
      </c>
      <c r="E7" s="1">
        <v>57</v>
      </c>
      <c r="F7" s="1">
        <v>57</v>
      </c>
      <c r="G7" s="1">
        <v>8</v>
      </c>
      <c r="H7" s="8">
        <v>2</v>
      </c>
      <c r="I7" s="8">
        <v>0</v>
      </c>
      <c r="J7" s="8">
        <v>0</v>
      </c>
      <c r="K7" s="8">
        <v>1</v>
      </c>
      <c r="L7" s="8">
        <v>0</v>
      </c>
      <c r="M7" s="8">
        <v>1</v>
      </c>
      <c r="N7" s="1">
        <v>1</v>
      </c>
      <c r="Q7" s="1" t="s">
        <v>90</v>
      </c>
      <c r="AA7" s="1">
        <v>6</v>
      </c>
      <c r="AB7" s="1">
        <v>5</v>
      </c>
      <c r="AC7" s="8">
        <v>0</v>
      </c>
      <c r="AD7" s="8">
        <v>0</v>
      </c>
      <c r="AE7" s="8">
        <v>0</v>
      </c>
      <c r="AF7" s="8">
        <v>3</v>
      </c>
      <c r="AG7" s="8">
        <v>2</v>
      </c>
      <c r="AH7" s="8">
        <v>0</v>
      </c>
    </row>
    <row r="8" spans="1:35" ht="17" thickBot="1" x14ac:dyDescent="0.25">
      <c r="A8" s="11"/>
      <c r="B8" s="1" t="s">
        <v>25</v>
      </c>
      <c r="C8" s="1">
        <v>7</v>
      </c>
      <c r="D8" s="1">
        <f t="shared" ca="1" si="0"/>
        <v>0.87298118165785199</v>
      </c>
      <c r="E8" s="1">
        <v>47</v>
      </c>
      <c r="F8" s="1">
        <v>47</v>
      </c>
      <c r="G8" s="1">
        <v>9</v>
      </c>
      <c r="H8" s="8">
        <v>0</v>
      </c>
      <c r="I8" s="8">
        <v>0</v>
      </c>
      <c r="J8" s="8">
        <v>0</v>
      </c>
      <c r="K8" s="8">
        <v>2</v>
      </c>
      <c r="L8" s="8">
        <v>0</v>
      </c>
      <c r="M8" s="8">
        <v>0</v>
      </c>
      <c r="P8" s="1" t="s">
        <v>0</v>
      </c>
      <c r="Q8" s="2" t="s">
        <v>7</v>
      </c>
      <c r="R8" s="2" t="s">
        <v>8</v>
      </c>
      <c r="S8" s="2" t="s">
        <v>9</v>
      </c>
      <c r="T8" s="2" t="s">
        <v>10</v>
      </c>
      <c r="U8" s="2" t="s">
        <v>11</v>
      </c>
      <c r="V8" s="2" t="s">
        <v>12</v>
      </c>
      <c r="AA8" s="1">
        <v>7</v>
      </c>
      <c r="AB8" s="1">
        <v>4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</row>
    <row r="9" spans="1:35" x14ac:dyDescent="0.2">
      <c r="A9" s="11"/>
      <c r="B9" s="1" t="s">
        <v>27</v>
      </c>
      <c r="C9" s="1">
        <v>8</v>
      </c>
      <c r="D9" s="1">
        <f t="shared" ca="1" si="0"/>
        <v>8.0098051699163064E-2</v>
      </c>
      <c r="E9" s="1">
        <v>14</v>
      </c>
      <c r="F9" s="1">
        <v>14</v>
      </c>
      <c r="G9" s="1">
        <v>10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P9" s="1" t="s">
        <v>14</v>
      </c>
      <c r="Q9" s="9">
        <f>R2/$Q$2</f>
        <v>0.10576923076923077</v>
      </c>
      <c r="R9" s="9">
        <f t="shared" ref="R9:V9" si="5">S2/$Q$2</f>
        <v>0</v>
      </c>
      <c r="S9" s="9">
        <f t="shared" si="5"/>
        <v>0</v>
      </c>
      <c r="T9" s="9">
        <f t="shared" si="5"/>
        <v>0.15384615384615385</v>
      </c>
      <c r="U9" s="9">
        <f t="shared" si="5"/>
        <v>3.8461538461538464E-2</v>
      </c>
      <c r="V9" s="9">
        <f t="shared" si="5"/>
        <v>2.8846153846153848E-2</v>
      </c>
      <c r="AA9" s="1">
        <v>8</v>
      </c>
      <c r="AB9" s="1">
        <v>9</v>
      </c>
      <c r="AC9" s="8">
        <v>5</v>
      </c>
      <c r="AD9" s="8">
        <v>3</v>
      </c>
      <c r="AE9" s="8">
        <v>0</v>
      </c>
      <c r="AF9" s="8">
        <v>6</v>
      </c>
      <c r="AG9" s="8">
        <v>0</v>
      </c>
      <c r="AH9" s="8">
        <v>2</v>
      </c>
      <c r="AI9" s="1" t="s">
        <v>31</v>
      </c>
    </row>
    <row r="10" spans="1:35" x14ac:dyDescent="0.2">
      <c r="A10" s="11"/>
      <c r="B10" s="1" t="s">
        <v>28</v>
      </c>
      <c r="C10" s="1">
        <v>9</v>
      </c>
      <c r="D10" s="1">
        <f t="shared" ca="1" si="0"/>
        <v>0.11553548556197302</v>
      </c>
      <c r="E10" s="1">
        <v>71</v>
      </c>
      <c r="F10" s="1">
        <v>71</v>
      </c>
      <c r="G10" s="1">
        <v>7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P10" s="1" t="s">
        <v>17</v>
      </c>
      <c r="Q10" s="9">
        <f>R3/$Q$3</f>
        <v>0.21804511278195488</v>
      </c>
      <c r="R10" s="9">
        <f t="shared" ref="R10:V10" si="6">S3/$Q$3</f>
        <v>4.5112781954887216E-2</v>
      </c>
      <c r="S10" s="9">
        <f t="shared" si="6"/>
        <v>2.2556390977443608E-2</v>
      </c>
      <c r="T10" s="9">
        <f t="shared" si="6"/>
        <v>0.24060150375939848</v>
      </c>
      <c r="U10" s="9">
        <f t="shared" si="6"/>
        <v>9.0225563909774431E-2</v>
      </c>
      <c r="V10" s="9">
        <f t="shared" si="6"/>
        <v>0.10526315789473684</v>
      </c>
      <c r="AA10" s="1">
        <v>9</v>
      </c>
      <c r="AB10" s="1">
        <v>3</v>
      </c>
      <c r="AC10" s="8">
        <v>0</v>
      </c>
      <c r="AD10" s="8">
        <v>0</v>
      </c>
      <c r="AE10" s="8">
        <v>0</v>
      </c>
      <c r="AF10" s="8">
        <v>3</v>
      </c>
      <c r="AG10" s="8">
        <v>3</v>
      </c>
      <c r="AH10" s="8">
        <v>0</v>
      </c>
    </row>
    <row r="11" spans="1:35" x14ac:dyDescent="0.2">
      <c r="A11" s="11"/>
      <c r="B11" s="1" t="s">
        <v>29</v>
      </c>
      <c r="C11" s="1">
        <v>10</v>
      </c>
      <c r="D11" s="1">
        <f t="shared" ca="1" si="0"/>
        <v>0.84502369791918552</v>
      </c>
      <c r="E11" s="1">
        <v>42</v>
      </c>
      <c r="F11" s="1">
        <v>42</v>
      </c>
      <c r="G11" s="1">
        <v>8</v>
      </c>
      <c r="H11" s="8">
        <v>0</v>
      </c>
      <c r="I11" s="8">
        <v>0</v>
      </c>
      <c r="J11" s="8">
        <v>0</v>
      </c>
      <c r="K11" s="8">
        <v>1</v>
      </c>
      <c r="L11" s="8">
        <v>0</v>
      </c>
      <c r="M11" s="8">
        <v>0</v>
      </c>
      <c r="P11" s="1" t="s">
        <v>20</v>
      </c>
      <c r="Q11" s="9">
        <f>R4/$Q$4</f>
        <v>0.25961538461538464</v>
      </c>
      <c r="R11" s="9">
        <f t="shared" ref="R11:V11" si="7">S4/$Q$4</f>
        <v>9.6153846153846159E-2</v>
      </c>
      <c r="S11" s="9">
        <f t="shared" si="7"/>
        <v>0</v>
      </c>
      <c r="T11" s="9">
        <f t="shared" si="7"/>
        <v>0.22115384615384615</v>
      </c>
      <c r="U11" s="9">
        <f t="shared" si="7"/>
        <v>5.7692307692307696E-2</v>
      </c>
      <c r="V11" s="9">
        <f t="shared" si="7"/>
        <v>0.17307692307692307</v>
      </c>
      <c r="AA11" s="1">
        <v>10</v>
      </c>
      <c r="AB11" s="1">
        <v>12</v>
      </c>
      <c r="AC11" s="8">
        <v>6</v>
      </c>
      <c r="AD11" s="8">
        <v>3</v>
      </c>
      <c r="AE11" s="8">
        <v>0</v>
      </c>
      <c r="AF11" s="8">
        <v>7</v>
      </c>
      <c r="AG11" s="8">
        <v>2</v>
      </c>
      <c r="AH11" s="8">
        <v>3</v>
      </c>
      <c r="AI11" s="1" t="s">
        <v>103</v>
      </c>
    </row>
    <row r="12" spans="1:35" x14ac:dyDescent="0.2">
      <c r="A12" s="11"/>
      <c r="B12" s="1" t="s">
        <v>30</v>
      </c>
      <c r="C12" s="1">
        <v>11</v>
      </c>
      <c r="D12" s="1">
        <f t="shared" ca="1" si="0"/>
        <v>0.70013454132268083</v>
      </c>
      <c r="E12" s="1">
        <v>70</v>
      </c>
      <c r="F12" s="1">
        <v>70</v>
      </c>
      <c r="G12" s="1">
        <v>8</v>
      </c>
      <c r="H12" s="1">
        <v>2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P12" s="1" t="s">
        <v>22</v>
      </c>
      <c r="Q12" s="9">
        <f>R5/$Q$5</f>
        <v>0.4</v>
      </c>
      <c r="R12" s="9">
        <f t="shared" ref="R12:V12" si="8">S5/$Q$5</f>
        <v>0.14814814814814814</v>
      </c>
      <c r="S12" s="9">
        <f t="shared" si="8"/>
        <v>1.4814814814814815E-2</v>
      </c>
      <c r="T12" s="9">
        <f t="shared" si="8"/>
        <v>0.40740740740740738</v>
      </c>
      <c r="U12" s="9">
        <f t="shared" si="8"/>
        <v>0.19259259259259259</v>
      </c>
      <c r="V12" s="9">
        <f t="shared" si="8"/>
        <v>0.24444444444444444</v>
      </c>
      <c r="AA12" s="1">
        <v>11</v>
      </c>
      <c r="AB12" s="1">
        <v>12</v>
      </c>
      <c r="AC12" s="8">
        <v>3</v>
      </c>
      <c r="AD12" s="8">
        <v>0</v>
      </c>
      <c r="AE12" s="8">
        <v>0</v>
      </c>
      <c r="AF12" s="8">
        <v>4</v>
      </c>
      <c r="AG12" s="8">
        <v>0</v>
      </c>
      <c r="AH12" s="8">
        <v>1</v>
      </c>
      <c r="AI12" s="1">
        <v>1</v>
      </c>
    </row>
    <row r="13" spans="1:35" x14ac:dyDescent="0.2">
      <c r="A13" s="11"/>
      <c r="B13" s="1" t="s">
        <v>32</v>
      </c>
      <c r="C13" s="1">
        <v>12</v>
      </c>
      <c r="D13" s="1">
        <f t="shared" ca="1" si="0"/>
        <v>0.12518201142501439</v>
      </c>
      <c r="E13" s="1">
        <v>62</v>
      </c>
      <c r="F13" s="1">
        <v>62</v>
      </c>
      <c r="G13" s="1">
        <v>11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Q13" s="9"/>
      <c r="R13" s="9"/>
      <c r="S13" s="9"/>
      <c r="T13" s="9"/>
      <c r="U13" s="9"/>
      <c r="V13" s="9"/>
      <c r="AA13" s="1">
        <v>12</v>
      </c>
      <c r="AB13" s="1">
        <v>8</v>
      </c>
      <c r="AC13" s="8">
        <v>2</v>
      </c>
      <c r="AD13" s="8">
        <v>0</v>
      </c>
      <c r="AE13" s="8">
        <v>0</v>
      </c>
      <c r="AF13" s="8">
        <v>3</v>
      </c>
      <c r="AG13" s="8">
        <v>0</v>
      </c>
      <c r="AH13" s="8">
        <v>1</v>
      </c>
      <c r="AI13" s="8">
        <v>1</v>
      </c>
    </row>
    <row r="14" spans="1:35" x14ac:dyDescent="0.2">
      <c r="A14" s="11"/>
      <c r="B14" s="1" t="s">
        <v>33</v>
      </c>
      <c r="C14" s="1">
        <v>13</v>
      </c>
      <c r="D14" s="1">
        <f t="shared" ca="1" si="0"/>
        <v>0.59113614406340576</v>
      </c>
      <c r="E14" s="1">
        <v>12</v>
      </c>
      <c r="F14" s="1">
        <v>12</v>
      </c>
      <c r="G14" s="1">
        <v>8</v>
      </c>
      <c r="H14" s="8">
        <v>2</v>
      </c>
      <c r="I14" s="8">
        <v>0</v>
      </c>
      <c r="J14" s="8">
        <v>0</v>
      </c>
      <c r="K14" s="8">
        <v>3</v>
      </c>
      <c r="L14" s="8">
        <v>0</v>
      </c>
      <c r="M14" s="8">
        <v>1</v>
      </c>
      <c r="N14" s="8">
        <v>1</v>
      </c>
      <c r="AA14" s="1">
        <v>13</v>
      </c>
      <c r="AB14" s="1">
        <v>8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  <c r="AH14" s="8">
        <v>0</v>
      </c>
    </row>
    <row r="15" spans="1:35" x14ac:dyDescent="0.2">
      <c r="A15" s="11"/>
      <c r="B15" s="1" t="s">
        <v>34</v>
      </c>
      <c r="C15" s="1">
        <v>14</v>
      </c>
      <c r="D15" s="1">
        <f t="shared" ca="1" si="0"/>
        <v>0.97277144675514382</v>
      </c>
      <c r="E15" s="1">
        <v>22</v>
      </c>
      <c r="F15" s="1">
        <v>22</v>
      </c>
      <c r="G15" s="1">
        <v>4</v>
      </c>
      <c r="H15" s="8">
        <v>2</v>
      </c>
      <c r="I15" s="8">
        <v>0</v>
      </c>
      <c r="J15" s="8">
        <v>0</v>
      </c>
      <c r="K15" s="8">
        <v>2</v>
      </c>
      <c r="L15" s="8">
        <v>0</v>
      </c>
      <c r="M15" s="8">
        <v>0</v>
      </c>
      <c r="AA15" s="1">
        <v>14</v>
      </c>
      <c r="AB15" s="1">
        <v>10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</row>
    <row r="16" spans="1:35" x14ac:dyDescent="0.2">
      <c r="A16" s="11" t="s">
        <v>17</v>
      </c>
      <c r="B16" s="1" t="s">
        <v>35</v>
      </c>
      <c r="C16" s="1">
        <v>15</v>
      </c>
      <c r="D16" s="1">
        <f t="shared" ca="1" si="0"/>
        <v>0.50680207423555912</v>
      </c>
      <c r="E16" s="1">
        <v>68</v>
      </c>
      <c r="F16" s="1">
        <v>68</v>
      </c>
      <c r="G16" s="1">
        <v>7</v>
      </c>
      <c r="H16" s="1">
        <v>2</v>
      </c>
      <c r="I16" s="1">
        <v>0</v>
      </c>
      <c r="J16" s="1">
        <v>0</v>
      </c>
      <c r="K16" s="1">
        <v>2</v>
      </c>
      <c r="L16" s="1">
        <v>0</v>
      </c>
      <c r="M16" s="1">
        <v>1</v>
      </c>
      <c r="AA16" s="1">
        <v>15</v>
      </c>
      <c r="AB16" s="1">
        <v>10</v>
      </c>
      <c r="AC16" s="8">
        <v>3</v>
      </c>
      <c r="AD16" s="8">
        <v>1</v>
      </c>
      <c r="AE16" s="8">
        <v>3</v>
      </c>
      <c r="AF16" s="8">
        <v>0</v>
      </c>
      <c r="AG16" s="8">
        <v>0</v>
      </c>
      <c r="AH16" s="8">
        <v>1</v>
      </c>
      <c r="AI16" s="8">
        <v>1</v>
      </c>
    </row>
    <row r="17" spans="1:35" x14ac:dyDescent="0.2">
      <c r="A17" s="11"/>
      <c r="B17" s="1" t="s">
        <v>36</v>
      </c>
      <c r="C17" s="1">
        <v>16</v>
      </c>
      <c r="D17" s="1">
        <f t="shared" ca="1" si="0"/>
        <v>0.26878928111159528</v>
      </c>
      <c r="E17" s="1">
        <v>64</v>
      </c>
      <c r="F17" s="1">
        <v>64</v>
      </c>
      <c r="G17" s="1">
        <v>6</v>
      </c>
      <c r="H17" s="8">
        <v>2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AA17" s="1">
        <v>16</v>
      </c>
      <c r="AB17" s="1">
        <v>8</v>
      </c>
      <c r="AC17" s="8">
        <v>2</v>
      </c>
      <c r="AD17" s="8">
        <v>0</v>
      </c>
      <c r="AE17" s="8">
        <v>0</v>
      </c>
      <c r="AF17" s="8">
        <v>4</v>
      </c>
      <c r="AG17" s="8">
        <v>2</v>
      </c>
      <c r="AH17" s="8">
        <v>1</v>
      </c>
      <c r="AI17" s="8">
        <v>1</v>
      </c>
    </row>
    <row r="18" spans="1:35" x14ac:dyDescent="0.2">
      <c r="A18" s="11"/>
      <c r="B18" s="1" t="s">
        <v>37</v>
      </c>
      <c r="C18" s="1">
        <v>17</v>
      </c>
      <c r="D18" s="1">
        <f t="shared" ca="1" si="0"/>
        <v>0.25494305162218367</v>
      </c>
      <c r="E18" s="1">
        <v>40</v>
      </c>
      <c r="F18" s="1">
        <v>40</v>
      </c>
      <c r="G18" s="1">
        <v>11</v>
      </c>
      <c r="H18" s="8">
        <v>1</v>
      </c>
      <c r="I18" s="8">
        <v>0</v>
      </c>
      <c r="J18" s="8">
        <v>0</v>
      </c>
      <c r="K18" s="8">
        <v>2</v>
      </c>
      <c r="L18" s="8">
        <v>0</v>
      </c>
      <c r="M18" s="8">
        <v>0</v>
      </c>
      <c r="AA18" s="1">
        <v>17</v>
      </c>
      <c r="AB18" s="1">
        <v>6</v>
      </c>
      <c r="AC18" s="8">
        <v>4</v>
      </c>
      <c r="AD18" s="8">
        <v>0</v>
      </c>
      <c r="AE18" s="8">
        <v>0</v>
      </c>
      <c r="AF18" s="8">
        <v>2</v>
      </c>
      <c r="AG18" s="8">
        <v>1</v>
      </c>
      <c r="AH18" s="8">
        <v>1</v>
      </c>
    </row>
    <row r="19" spans="1:35" x14ac:dyDescent="0.2">
      <c r="A19" s="11"/>
      <c r="B19" s="1" t="s">
        <v>38</v>
      </c>
      <c r="C19" s="1">
        <v>18</v>
      </c>
      <c r="D19" s="1">
        <f t="shared" ca="1" si="0"/>
        <v>0.69790661272709908</v>
      </c>
      <c r="E19" s="1">
        <v>50</v>
      </c>
      <c r="F19" s="1">
        <v>50</v>
      </c>
      <c r="G19" s="1">
        <v>7</v>
      </c>
      <c r="H19" s="8">
        <v>1</v>
      </c>
      <c r="I19" s="8">
        <v>0</v>
      </c>
      <c r="J19" s="8">
        <v>0</v>
      </c>
      <c r="K19" s="8">
        <v>3</v>
      </c>
      <c r="L19" s="8">
        <v>0</v>
      </c>
      <c r="M19" s="8">
        <v>1</v>
      </c>
      <c r="N19" s="8">
        <v>1</v>
      </c>
      <c r="AA19" s="1">
        <v>18</v>
      </c>
      <c r="AB19" s="1">
        <v>6</v>
      </c>
      <c r="AC19" s="8">
        <v>0</v>
      </c>
      <c r="AD19" s="8">
        <v>0</v>
      </c>
      <c r="AE19" s="8">
        <v>0</v>
      </c>
      <c r="AF19" s="8">
        <v>1</v>
      </c>
      <c r="AG19" s="8">
        <v>1</v>
      </c>
      <c r="AH19" s="8">
        <v>0</v>
      </c>
    </row>
    <row r="20" spans="1:35" x14ac:dyDescent="0.2">
      <c r="A20" s="11"/>
      <c r="B20" s="1" t="s">
        <v>40</v>
      </c>
      <c r="C20" s="1">
        <v>19</v>
      </c>
      <c r="D20" s="1">
        <f t="shared" ca="1" si="0"/>
        <v>0.83287737481173274</v>
      </c>
      <c r="E20" s="1">
        <v>23</v>
      </c>
      <c r="F20" s="1">
        <v>23</v>
      </c>
      <c r="G20" s="1">
        <v>4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AA20" s="1">
        <v>19</v>
      </c>
      <c r="AB20" s="1">
        <v>9</v>
      </c>
      <c r="AC20" s="8">
        <v>7</v>
      </c>
      <c r="AD20" s="8">
        <v>2</v>
      </c>
      <c r="AE20" s="8">
        <v>0</v>
      </c>
      <c r="AF20" s="8">
        <v>3</v>
      </c>
      <c r="AG20" s="8">
        <v>2</v>
      </c>
      <c r="AH20" s="8">
        <v>2</v>
      </c>
      <c r="AI20" s="1" t="s">
        <v>31</v>
      </c>
    </row>
    <row r="21" spans="1:35" x14ac:dyDescent="0.2">
      <c r="A21" s="11"/>
      <c r="B21" s="1" t="s">
        <v>41</v>
      </c>
      <c r="C21" s="1">
        <v>20</v>
      </c>
      <c r="D21" s="1">
        <f t="shared" ca="1" si="0"/>
        <v>0.33875358671359523</v>
      </c>
      <c r="E21" s="1">
        <v>66</v>
      </c>
      <c r="F21" s="1">
        <v>66</v>
      </c>
      <c r="G21" s="1">
        <v>7</v>
      </c>
      <c r="H21" s="1">
        <v>6</v>
      </c>
      <c r="I21" s="1">
        <v>2</v>
      </c>
      <c r="J21" s="1">
        <v>0</v>
      </c>
      <c r="K21" s="1">
        <v>3</v>
      </c>
      <c r="L21" s="1">
        <v>2</v>
      </c>
      <c r="M21" s="1">
        <v>3</v>
      </c>
      <c r="N21" s="1" t="s">
        <v>91</v>
      </c>
      <c r="AA21" s="1">
        <v>20</v>
      </c>
      <c r="AB21" s="1">
        <v>7</v>
      </c>
      <c r="AC21" s="8">
        <v>4</v>
      </c>
      <c r="AD21" s="8">
        <v>0</v>
      </c>
      <c r="AE21" s="8">
        <v>0</v>
      </c>
      <c r="AF21" s="8">
        <v>5</v>
      </c>
      <c r="AG21" s="8">
        <v>0</v>
      </c>
      <c r="AH21" s="8">
        <v>2</v>
      </c>
      <c r="AI21" s="1" t="s">
        <v>31</v>
      </c>
    </row>
    <row r="22" spans="1:35" x14ac:dyDescent="0.2">
      <c r="A22" s="11"/>
      <c r="B22" s="1" t="s">
        <v>42</v>
      </c>
      <c r="C22" s="1">
        <v>21</v>
      </c>
      <c r="D22" s="1">
        <f t="shared" ca="1" si="0"/>
        <v>0.99575870978190284</v>
      </c>
      <c r="E22" s="1">
        <v>58</v>
      </c>
      <c r="F22" s="1">
        <v>58</v>
      </c>
      <c r="G22" s="1">
        <v>6</v>
      </c>
      <c r="H22" s="8">
        <v>0</v>
      </c>
      <c r="I22" s="8">
        <v>0</v>
      </c>
      <c r="J22" s="8">
        <v>0</v>
      </c>
      <c r="K22" s="8">
        <v>2</v>
      </c>
      <c r="L22" s="8">
        <v>0</v>
      </c>
      <c r="M22" s="8">
        <v>0</v>
      </c>
      <c r="AA22" s="1">
        <v>22</v>
      </c>
      <c r="AB22" s="1">
        <v>4</v>
      </c>
      <c r="AC22" s="8">
        <v>2</v>
      </c>
      <c r="AD22" s="8">
        <v>0</v>
      </c>
      <c r="AE22" s="8">
        <v>0</v>
      </c>
      <c r="AF22" s="8">
        <v>2</v>
      </c>
      <c r="AG22" s="8">
        <v>0</v>
      </c>
      <c r="AH22" s="8">
        <v>0</v>
      </c>
    </row>
    <row r="23" spans="1:35" x14ac:dyDescent="0.2">
      <c r="A23" s="11"/>
      <c r="B23" s="1" t="s">
        <v>92</v>
      </c>
      <c r="C23" s="1">
        <v>22</v>
      </c>
      <c r="D23" s="1">
        <f t="shared" ca="1" si="0"/>
        <v>6.6985382790142212E-2</v>
      </c>
      <c r="E23" s="1">
        <v>18</v>
      </c>
      <c r="F23" s="1">
        <v>18</v>
      </c>
      <c r="G23" s="1">
        <v>6</v>
      </c>
      <c r="H23" s="8">
        <v>0</v>
      </c>
      <c r="I23" s="8">
        <v>0</v>
      </c>
      <c r="J23" s="8">
        <v>0</v>
      </c>
      <c r="K23" s="8">
        <v>1</v>
      </c>
      <c r="L23" s="8">
        <v>1</v>
      </c>
      <c r="M23" s="8">
        <v>0</v>
      </c>
      <c r="AA23" s="1">
        <v>23</v>
      </c>
      <c r="AB23" s="1">
        <v>4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</row>
    <row r="24" spans="1:35" x14ac:dyDescent="0.2">
      <c r="A24" s="11"/>
      <c r="B24" s="1" t="s">
        <v>43</v>
      </c>
      <c r="C24" s="1">
        <v>23</v>
      </c>
      <c r="D24" s="1">
        <f t="shared" ca="1" si="0"/>
        <v>0.95215937985922561</v>
      </c>
      <c r="E24" s="1">
        <v>51</v>
      </c>
      <c r="F24" s="1">
        <v>51</v>
      </c>
      <c r="G24" s="1">
        <v>9</v>
      </c>
      <c r="H24" s="8">
        <v>1</v>
      </c>
      <c r="I24" s="8">
        <v>0</v>
      </c>
      <c r="J24" s="8">
        <v>0</v>
      </c>
      <c r="K24" s="8">
        <v>1</v>
      </c>
      <c r="L24" s="8">
        <v>1</v>
      </c>
      <c r="M24" s="8">
        <v>1</v>
      </c>
      <c r="N24" s="8">
        <v>2</v>
      </c>
      <c r="AA24" s="1">
        <v>24</v>
      </c>
      <c r="AB24" s="1">
        <v>6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</row>
    <row r="25" spans="1:35" x14ac:dyDescent="0.2">
      <c r="A25" s="11"/>
      <c r="B25" s="1" t="s">
        <v>44</v>
      </c>
      <c r="C25" s="1">
        <v>24</v>
      </c>
      <c r="D25" s="1">
        <f t="shared" ca="1" si="0"/>
        <v>4.1681327757369435E-2</v>
      </c>
      <c r="E25" s="1">
        <v>15</v>
      </c>
      <c r="F25" s="1">
        <v>15</v>
      </c>
      <c r="G25" s="1">
        <v>10</v>
      </c>
      <c r="H25" s="8">
        <v>3</v>
      </c>
      <c r="I25" s="8">
        <v>1</v>
      </c>
      <c r="J25" s="8">
        <v>3</v>
      </c>
      <c r="K25" s="8">
        <v>0</v>
      </c>
      <c r="L25" s="8">
        <v>0</v>
      </c>
      <c r="M25" s="8">
        <v>1</v>
      </c>
      <c r="N25" s="8">
        <v>1</v>
      </c>
      <c r="AA25" s="1">
        <v>25</v>
      </c>
      <c r="AB25" s="1">
        <v>8</v>
      </c>
      <c r="AC25" s="8">
        <v>1</v>
      </c>
      <c r="AD25" s="8">
        <v>0</v>
      </c>
      <c r="AE25" s="8">
        <v>0</v>
      </c>
      <c r="AF25" s="8">
        <v>1</v>
      </c>
      <c r="AG25" s="8">
        <v>0</v>
      </c>
      <c r="AH25" s="8">
        <v>1</v>
      </c>
      <c r="AI25" s="8">
        <v>1</v>
      </c>
    </row>
    <row r="26" spans="1:35" x14ac:dyDescent="0.2">
      <c r="A26" s="11"/>
      <c r="B26" s="1" t="s">
        <v>45</v>
      </c>
      <c r="C26" s="1">
        <v>25</v>
      </c>
      <c r="D26" s="1">
        <f t="shared" ca="1" si="0"/>
        <v>0.41537361196306866</v>
      </c>
      <c r="E26" s="1">
        <v>16</v>
      </c>
      <c r="F26" s="1">
        <v>16</v>
      </c>
      <c r="G26" s="1">
        <v>8</v>
      </c>
      <c r="H26" s="8">
        <v>2</v>
      </c>
      <c r="I26" s="8">
        <v>0</v>
      </c>
      <c r="J26" s="8">
        <v>0</v>
      </c>
      <c r="K26" s="8">
        <v>4</v>
      </c>
      <c r="L26" s="8">
        <v>2</v>
      </c>
      <c r="M26" s="8">
        <v>1</v>
      </c>
      <c r="N26" s="8">
        <v>1</v>
      </c>
      <c r="AA26" s="1">
        <v>26</v>
      </c>
      <c r="AB26" s="1">
        <v>12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</row>
    <row r="27" spans="1:35" x14ac:dyDescent="0.2">
      <c r="A27" s="11"/>
      <c r="B27" s="1" t="s">
        <v>46</v>
      </c>
      <c r="C27" s="1">
        <v>26</v>
      </c>
      <c r="D27" s="1">
        <f t="shared" ca="1" si="0"/>
        <v>0.45244279001619991</v>
      </c>
      <c r="E27" s="1">
        <v>1</v>
      </c>
      <c r="F27" s="1">
        <v>1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AA27" s="1">
        <v>27</v>
      </c>
      <c r="AB27" s="1">
        <v>4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</row>
    <row r="28" spans="1:35" x14ac:dyDescent="0.2">
      <c r="A28" s="11"/>
      <c r="B28" s="1" t="s">
        <v>47</v>
      </c>
      <c r="C28" s="1">
        <v>27</v>
      </c>
      <c r="D28" s="1">
        <f t="shared" ca="1" si="0"/>
        <v>0.89627835183301197</v>
      </c>
      <c r="E28" s="1">
        <v>4</v>
      </c>
      <c r="F28" s="1">
        <v>4</v>
      </c>
      <c r="G28" s="1">
        <v>3</v>
      </c>
      <c r="H28" s="8">
        <v>3</v>
      </c>
      <c r="I28" s="8">
        <v>0</v>
      </c>
      <c r="J28" s="8">
        <v>0</v>
      </c>
      <c r="K28" s="8">
        <v>3</v>
      </c>
      <c r="L28" s="8">
        <v>1</v>
      </c>
      <c r="M28" s="8">
        <v>2</v>
      </c>
      <c r="N28" s="8" t="s">
        <v>31</v>
      </c>
      <c r="AA28" s="1">
        <v>29</v>
      </c>
      <c r="AB28" s="1">
        <v>9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</row>
    <row r="29" spans="1:35" x14ac:dyDescent="0.2">
      <c r="A29" s="11"/>
      <c r="B29" s="1" t="s">
        <v>48</v>
      </c>
      <c r="C29" s="1">
        <v>28</v>
      </c>
      <c r="D29" s="1">
        <f t="shared" ca="1" si="0"/>
        <v>0.42439819460760198</v>
      </c>
      <c r="E29" s="1">
        <v>61</v>
      </c>
      <c r="F29" s="1">
        <v>61</v>
      </c>
      <c r="G29" s="1">
        <v>9</v>
      </c>
      <c r="H29" s="8">
        <v>6</v>
      </c>
      <c r="I29" s="8">
        <v>3</v>
      </c>
      <c r="J29" s="8">
        <v>0</v>
      </c>
      <c r="K29" s="8">
        <v>4</v>
      </c>
      <c r="L29" s="8">
        <v>2</v>
      </c>
      <c r="M29" s="8">
        <v>2</v>
      </c>
      <c r="N29" s="1" t="s">
        <v>31</v>
      </c>
      <c r="AA29" s="1">
        <v>30</v>
      </c>
      <c r="AB29" s="1">
        <v>4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</row>
    <row r="30" spans="1:35" x14ac:dyDescent="0.2">
      <c r="A30" s="11"/>
      <c r="B30" s="1" t="s">
        <v>93</v>
      </c>
      <c r="C30" s="1">
        <v>29</v>
      </c>
      <c r="D30" s="1">
        <f t="shared" ca="1" si="0"/>
        <v>0.44789240437527611</v>
      </c>
      <c r="E30" s="1">
        <v>72</v>
      </c>
      <c r="F30" s="1">
        <v>72</v>
      </c>
      <c r="G30" s="1">
        <v>7</v>
      </c>
      <c r="H30" s="1">
        <v>1</v>
      </c>
      <c r="I30" s="1">
        <v>0</v>
      </c>
      <c r="J30" s="1">
        <v>0</v>
      </c>
      <c r="K30" s="1">
        <v>1</v>
      </c>
      <c r="L30" s="1">
        <v>0</v>
      </c>
      <c r="M30" s="1">
        <v>1</v>
      </c>
      <c r="N30" s="1" t="s">
        <v>31</v>
      </c>
      <c r="AA30" s="1">
        <v>31</v>
      </c>
      <c r="AB30" s="1">
        <v>4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</row>
    <row r="31" spans="1:35" x14ac:dyDescent="0.2">
      <c r="A31" s="11"/>
      <c r="B31" s="1" t="s">
        <v>94</v>
      </c>
      <c r="C31" s="1">
        <v>30</v>
      </c>
      <c r="D31" s="1">
        <f t="shared" ca="1" si="0"/>
        <v>0.2019636666725132</v>
      </c>
      <c r="E31" s="1">
        <v>49</v>
      </c>
      <c r="F31" s="1">
        <v>49</v>
      </c>
      <c r="G31" s="1">
        <v>6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AA31" s="1">
        <v>32</v>
      </c>
      <c r="AB31" s="1">
        <v>10</v>
      </c>
      <c r="AC31" s="8">
        <v>6</v>
      </c>
      <c r="AD31" s="8">
        <v>4</v>
      </c>
      <c r="AE31" s="8">
        <v>0</v>
      </c>
      <c r="AF31" s="8">
        <v>4</v>
      </c>
      <c r="AG31" s="8">
        <v>3</v>
      </c>
      <c r="AH31" s="8">
        <v>5</v>
      </c>
      <c r="AI31" s="1" t="s">
        <v>104</v>
      </c>
    </row>
    <row r="32" spans="1:35" x14ac:dyDescent="0.2">
      <c r="A32" s="11"/>
      <c r="B32" s="1" t="s">
        <v>95</v>
      </c>
      <c r="C32" s="1">
        <v>31</v>
      </c>
      <c r="D32" s="1">
        <f t="shared" ca="1" si="0"/>
        <v>0.71016534739160253</v>
      </c>
      <c r="E32" s="1">
        <v>25</v>
      </c>
      <c r="F32" s="1">
        <v>25</v>
      </c>
      <c r="G32" s="1">
        <v>8</v>
      </c>
      <c r="H32" s="8">
        <v>1</v>
      </c>
      <c r="I32" s="8">
        <v>0</v>
      </c>
      <c r="J32" s="8">
        <v>0</v>
      </c>
      <c r="K32" s="8">
        <v>1</v>
      </c>
      <c r="L32" s="8">
        <v>0</v>
      </c>
      <c r="M32" s="8">
        <v>1</v>
      </c>
      <c r="N32" s="8">
        <v>1</v>
      </c>
      <c r="AA32" s="1">
        <v>33</v>
      </c>
      <c r="AB32" s="1">
        <v>8</v>
      </c>
      <c r="AC32" s="8">
        <v>3</v>
      </c>
      <c r="AD32" s="8">
        <v>0</v>
      </c>
      <c r="AE32" s="8">
        <v>0</v>
      </c>
      <c r="AF32" s="8">
        <v>2</v>
      </c>
      <c r="AG32" s="8">
        <v>0</v>
      </c>
      <c r="AH32" s="8">
        <v>2</v>
      </c>
      <c r="AI32" s="1" t="s">
        <v>50</v>
      </c>
    </row>
    <row r="33" spans="1:35" x14ac:dyDescent="0.2">
      <c r="A33" s="11"/>
      <c r="B33" s="1" t="s">
        <v>96</v>
      </c>
      <c r="C33" s="1">
        <v>32</v>
      </c>
      <c r="D33" s="1">
        <f t="shared" ca="1" si="0"/>
        <v>0.94567237905327373</v>
      </c>
      <c r="E33" s="1">
        <v>44</v>
      </c>
      <c r="F33" s="1">
        <v>44</v>
      </c>
      <c r="G33" s="1">
        <v>4</v>
      </c>
      <c r="H33" s="8">
        <v>0</v>
      </c>
      <c r="I33" s="8">
        <v>0</v>
      </c>
      <c r="J33" s="8">
        <v>0</v>
      </c>
      <c r="K33" s="8">
        <v>1</v>
      </c>
      <c r="L33" s="8">
        <v>0</v>
      </c>
      <c r="M33" s="8">
        <v>0</v>
      </c>
      <c r="AA33" s="1">
        <v>34</v>
      </c>
      <c r="AB33" s="1">
        <v>7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</row>
    <row r="34" spans="1:35" x14ac:dyDescent="0.2">
      <c r="A34" s="11"/>
      <c r="B34" s="1" t="s">
        <v>97</v>
      </c>
      <c r="C34" s="1">
        <v>33</v>
      </c>
      <c r="D34" s="1">
        <f t="shared" ca="1" si="0"/>
        <v>0.3313712023926767</v>
      </c>
      <c r="E34" s="1">
        <v>60</v>
      </c>
      <c r="F34" s="1">
        <v>60</v>
      </c>
      <c r="G34" s="1">
        <v>6</v>
      </c>
      <c r="H34" s="8">
        <v>0</v>
      </c>
      <c r="I34" s="8">
        <v>0</v>
      </c>
      <c r="J34" s="8">
        <v>0</v>
      </c>
      <c r="K34" s="8">
        <v>1</v>
      </c>
      <c r="L34" s="8">
        <v>1</v>
      </c>
      <c r="M34" s="8">
        <v>0</v>
      </c>
      <c r="O34" s="1" t="s">
        <v>98</v>
      </c>
      <c r="AA34" s="1">
        <v>35</v>
      </c>
      <c r="AB34" s="1">
        <v>12</v>
      </c>
      <c r="AC34" s="8">
        <v>2</v>
      </c>
      <c r="AD34" s="8">
        <v>0</v>
      </c>
      <c r="AE34" s="8">
        <v>0</v>
      </c>
      <c r="AF34" s="8">
        <v>3</v>
      </c>
      <c r="AG34" s="8">
        <v>0</v>
      </c>
      <c r="AH34" s="8">
        <v>0</v>
      </c>
    </row>
    <row r="35" spans="1:35" x14ac:dyDescent="0.2">
      <c r="A35" s="11"/>
      <c r="B35" s="1" t="s">
        <v>99</v>
      </c>
      <c r="C35" s="1">
        <v>34</v>
      </c>
      <c r="D35" s="1">
        <f t="shared" ca="1" si="0"/>
        <v>0.95713534333884087</v>
      </c>
      <c r="E35" s="1">
        <v>6</v>
      </c>
      <c r="F35" s="1">
        <v>6</v>
      </c>
      <c r="G35" s="1">
        <v>5</v>
      </c>
      <c r="H35" s="8">
        <v>0</v>
      </c>
      <c r="I35" s="8">
        <v>0</v>
      </c>
      <c r="J35" s="8">
        <v>0</v>
      </c>
      <c r="K35" s="8">
        <v>3</v>
      </c>
      <c r="L35" s="8">
        <v>2</v>
      </c>
      <c r="M35" s="8">
        <v>0</v>
      </c>
      <c r="AA35" s="1">
        <v>36</v>
      </c>
      <c r="AB35" s="1">
        <v>8</v>
      </c>
      <c r="AC35" s="8">
        <v>7</v>
      </c>
      <c r="AD35" s="8">
        <v>5</v>
      </c>
      <c r="AE35" s="8">
        <v>0</v>
      </c>
      <c r="AF35" s="8">
        <v>6</v>
      </c>
      <c r="AG35" s="8">
        <v>1</v>
      </c>
      <c r="AH35" s="8">
        <v>6</v>
      </c>
      <c r="AI35" s="1" t="s">
        <v>101</v>
      </c>
    </row>
    <row r="36" spans="1:35" x14ac:dyDescent="0.2">
      <c r="A36" s="11" t="s">
        <v>20</v>
      </c>
      <c r="B36" s="1" t="s">
        <v>49</v>
      </c>
      <c r="C36" s="1">
        <v>35</v>
      </c>
      <c r="D36" s="1">
        <f t="shared" ca="1" si="0"/>
        <v>0.9407055368034456</v>
      </c>
      <c r="E36" s="1">
        <v>52</v>
      </c>
      <c r="F36" s="1">
        <v>52</v>
      </c>
      <c r="G36" s="1">
        <v>2</v>
      </c>
      <c r="H36" s="8">
        <v>2</v>
      </c>
      <c r="I36" s="8">
        <v>2</v>
      </c>
      <c r="J36" s="8">
        <v>0</v>
      </c>
      <c r="K36" s="8">
        <v>2</v>
      </c>
      <c r="L36" s="8">
        <v>1</v>
      </c>
      <c r="M36" s="8">
        <v>2</v>
      </c>
      <c r="N36" s="1" t="s">
        <v>73</v>
      </c>
      <c r="AA36" s="1">
        <v>37</v>
      </c>
      <c r="AB36" s="1">
        <v>5</v>
      </c>
      <c r="AC36" s="8">
        <v>1</v>
      </c>
      <c r="AD36" s="8">
        <v>0</v>
      </c>
      <c r="AE36" s="8">
        <v>0</v>
      </c>
      <c r="AF36" s="8">
        <v>1</v>
      </c>
      <c r="AG36" s="8">
        <v>5</v>
      </c>
      <c r="AH36" s="8">
        <v>1</v>
      </c>
    </row>
    <row r="37" spans="1:35" x14ac:dyDescent="0.2">
      <c r="A37" s="11"/>
      <c r="B37" s="1" t="s">
        <v>51</v>
      </c>
      <c r="C37" s="1">
        <v>36</v>
      </c>
      <c r="D37" s="1">
        <f t="shared" ca="1" si="0"/>
        <v>0.96464768885252716</v>
      </c>
      <c r="E37" s="1">
        <v>56</v>
      </c>
      <c r="F37" s="1">
        <v>56</v>
      </c>
      <c r="G37" s="1">
        <v>3</v>
      </c>
      <c r="H37" s="8">
        <v>3</v>
      </c>
      <c r="I37" s="8">
        <v>3</v>
      </c>
      <c r="J37" s="8">
        <v>0</v>
      </c>
      <c r="K37" s="8">
        <v>3</v>
      </c>
      <c r="L37" s="8">
        <v>3</v>
      </c>
      <c r="M37" s="8">
        <v>3</v>
      </c>
      <c r="N37" s="1" t="s">
        <v>91</v>
      </c>
      <c r="O37" s="1" t="s">
        <v>100</v>
      </c>
      <c r="AA37" s="1">
        <v>38</v>
      </c>
      <c r="AB37" s="1">
        <v>8</v>
      </c>
      <c r="AC37" s="8">
        <v>5</v>
      </c>
      <c r="AD37" s="8">
        <v>1</v>
      </c>
      <c r="AE37" s="8">
        <v>0</v>
      </c>
      <c r="AF37" s="8">
        <v>5</v>
      </c>
      <c r="AG37" s="8">
        <v>2</v>
      </c>
      <c r="AH37" s="8">
        <v>3</v>
      </c>
      <c r="AI37" s="1" t="s">
        <v>79</v>
      </c>
    </row>
    <row r="38" spans="1:35" x14ac:dyDescent="0.2">
      <c r="A38" s="11"/>
      <c r="B38" s="1" t="s">
        <v>52</v>
      </c>
      <c r="C38" s="1">
        <v>37</v>
      </c>
      <c r="D38" s="1">
        <f t="shared" ca="1" si="0"/>
        <v>0.272082930216202</v>
      </c>
      <c r="E38" s="1">
        <v>48</v>
      </c>
      <c r="F38" s="1">
        <v>48</v>
      </c>
      <c r="G38" s="1">
        <v>11</v>
      </c>
      <c r="H38" s="8">
        <v>6</v>
      </c>
      <c r="I38" s="8">
        <v>0</v>
      </c>
      <c r="J38" s="8">
        <v>0</v>
      </c>
      <c r="K38" s="8">
        <v>4</v>
      </c>
      <c r="L38" s="8">
        <v>0</v>
      </c>
      <c r="M38" s="8">
        <v>2</v>
      </c>
      <c r="N38" s="1" t="s">
        <v>31</v>
      </c>
      <c r="AA38" s="1">
        <v>39</v>
      </c>
      <c r="AB38" s="1" t="s">
        <v>107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</row>
    <row r="39" spans="1:35" x14ac:dyDescent="0.2">
      <c r="A39" s="11"/>
      <c r="B39" s="1" t="s">
        <v>53</v>
      </c>
      <c r="C39" s="1">
        <v>38</v>
      </c>
      <c r="D39" s="1">
        <f t="shared" ca="1" si="0"/>
        <v>0.1786163225683336</v>
      </c>
      <c r="E39" s="1">
        <v>36</v>
      </c>
      <c r="F39" s="1">
        <v>36</v>
      </c>
      <c r="G39" s="1">
        <v>8</v>
      </c>
      <c r="H39" s="8">
        <v>7</v>
      </c>
      <c r="I39" s="8">
        <v>5</v>
      </c>
      <c r="J39" s="8">
        <v>0</v>
      </c>
      <c r="K39" s="8">
        <v>6</v>
      </c>
      <c r="L39" s="8">
        <v>1</v>
      </c>
      <c r="M39" s="8">
        <v>6</v>
      </c>
      <c r="N39" s="1" t="s">
        <v>101</v>
      </c>
      <c r="AA39" s="1">
        <v>40</v>
      </c>
      <c r="AB39" s="1">
        <v>11</v>
      </c>
      <c r="AC39" s="8">
        <v>1</v>
      </c>
      <c r="AD39" s="8">
        <v>0</v>
      </c>
      <c r="AE39" s="8">
        <v>0</v>
      </c>
      <c r="AF39" s="8">
        <v>2</v>
      </c>
      <c r="AG39" s="8">
        <v>0</v>
      </c>
      <c r="AH39" s="8">
        <v>0</v>
      </c>
    </row>
    <row r="40" spans="1:35" x14ac:dyDescent="0.2">
      <c r="A40" s="11"/>
      <c r="B40" s="1" t="s">
        <v>54</v>
      </c>
      <c r="C40" s="1">
        <v>39</v>
      </c>
      <c r="D40" s="1">
        <f t="shared" ca="1" si="0"/>
        <v>4.3161110690440485E-2</v>
      </c>
      <c r="E40" s="1">
        <v>17</v>
      </c>
      <c r="F40" s="1">
        <v>17</v>
      </c>
      <c r="G40" s="1">
        <v>6</v>
      </c>
      <c r="H40" s="8">
        <v>4</v>
      </c>
      <c r="I40" s="8">
        <v>0</v>
      </c>
      <c r="J40" s="8">
        <v>0</v>
      </c>
      <c r="K40" s="8">
        <v>2</v>
      </c>
      <c r="L40" s="8">
        <v>1</v>
      </c>
      <c r="M40" s="8">
        <v>1</v>
      </c>
      <c r="AA40" s="1">
        <v>41</v>
      </c>
      <c r="AB40" s="1">
        <v>6</v>
      </c>
      <c r="AC40" s="8">
        <v>6</v>
      </c>
      <c r="AD40" s="8">
        <v>4</v>
      </c>
      <c r="AE40" s="8">
        <v>1</v>
      </c>
      <c r="AF40" s="8">
        <v>5</v>
      </c>
      <c r="AG40" s="8">
        <v>2</v>
      </c>
      <c r="AH40" s="8">
        <v>4</v>
      </c>
      <c r="AI40" s="1" t="s">
        <v>111</v>
      </c>
    </row>
    <row r="41" spans="1:35" x14ac:dyDescent="0.2">
      <c r="A41" s="11"/>
      <c r="B41" s="1" t="s">
        <v>55</v>
      </c>
      <c r="C41" s="1">
        <v>40</v>
      </c>
      <c r="D41" s="1">
        <f t="shared" ca="1" si="0"/>
        <v>0.99491632669006658</v>
      </c>
      <c r="E41" s="1">
        <v>43</v>
      </c>
      <c r="F41" s="1">
        <v>43</v>
      </c>
      <c r="G41" s="1">
        <v>6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AA41" s="1">
        <v>42</v>
      </c>
      <c r="AB41" s="1">
        <v>8</v>
      </c>
      <c r="AC41" s="8">
        <v>0</v>
      </c>
      <c r="AD41" s="8">
        <v>0</v>
      </c>
      <c r="AE41" s="8">
        <v>0</v>
      </c>
      <c r="AF41" s="8">
        <v>1</v>
      </c>
      <c r="AG41" s="8">
        <v>0</v>
      </c>
      <c r="AH41" s="8">
        <v>0</v>
      </c>
    </row>
    <row r="42" spans="1:35" x14ac:dyDescent="0.2">
      <c r="A42" s="11"/>
      <c r="B42" s="1" t="s">
        <v>56</v>
      </c>
      <c r="C42" s="1">
        <v>41</v>
      </c>
      <c r="D42" s="1">
        <f t="shared" ca="1" si="0"/>
        <v>0.76989259560951828</v>
      </c>
      <c r="E42" s="1">
        <v>26</v>
      </c>
      <c r="F42" s="1">
        <v>26</v>
      </c>
      <c r="G42" s="1">
        <v>12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AA42" s="1">
        <v>43</v>
      </c>
      <c r="AB42" s="1">
        <v>6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</row>
    <row r="43" spans="1:35" x14ac:dyDescent="0.2">
      <c r="A43" s="11"/>
      <c r="B43" s="1" t="s">
        <v>57</v>
      </c>
      <c r="C43" s="1">
        <v>42</v>
      </c>
      <c r="D43" s="1">
        <f t="shared" ca="1" si="0"/>
        <v>0.58258642184060383</v>
      </c>
      <c r="E43" s="1">
        <v>34</v>
      </c>
      <c r="F43" s="1">
        <v>34</v>
      </c>
      <c r="G43" s="1">
        <v>7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AA43" s="1">
        <v>44</v>
      </c>
      <c r="AB43" s="1">
        <v>4</v>
      </c>
      <c r="AC43" s="8">
        <v>0</v>
      </c>
      <c r="AD43" s="8">
        <v>0</v>
      </c>
      <c r="AE43" s="8">
        <v>0</v>
      </c>
      <c r="AF43" s="8">
        <v>1</v>
      </c>
      <c r="AG43" s="8">
        <v>0</v>
      </c>
      <c r="AH43" s="8">
        <v>0</v>
      </c>
    </row>
    <row r="44" spans="1:35" x14ac:dyDescent="0.2">
      <c r="A44" s="11"/>
      <c r="B44" s="1" t="s">
        <v>59</v>
      </c>
      <c r="C44" s="1">
        <v>43</v>
      </c>
      <c r="D44" s="1">
        <f t="shared" ca="1" si="0"/>
        <v>0.97365156293056432</v>
      </c>
      <c r="E44" s="1">
        <v>53</v>
      </c>
      <c r="F44" s="1">
        <v>53</v>
      </c>
      <c r="G44" s="1">
        <v>6</v>
      </c>
      <c r="H44" s="8">
        <v>1</v>
      </c>
      <c r="I44" s="8">
        <v>0</v>
      </c>
      <c r="J44" s="8">
        <v>0</v>
      </c>
      <c r="K44" s="8">
        <v>1</v>
      </c>
      <c r="L44" s="8">
        <v>0</v>
      </c>
      <c r="M44" s="8">
        <v>1</v>
      </c>
      <c r="N44" s="1">
        <v>1</v>
      </c>
      <c r="AA44" s="1">
        <v>45</v>
      </c>
      <c r="AB44" s="1">
        <v>3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</row>
    <row r="45" spans="1:35" x14ac:dyDescent="0.2">
      <c r="A45" s="11"/>
      <c r="B45" s="1" t="s">
        <v>60</v>
      </c>
      <c r="C45" s="1">
        <v>44</v>
      </c>
      <c r="D45" s="1">
        <f t="shared" ca="1" si="0"/>
        <v>0.48559800032241052</v>
      </c>
      <c r="E45" s="1">
        <v>33</v>
      </c>
      <c r="F45" s="1">
        <v>33</v>
      </c>
      <c r="G45" s="1">
        <v>8</v>
      </c>
      <c r="H45" s="8">
        <v>3</v>
      </c>
      <c r="I45" s="8">
        <v>0</v>
      </c>
      <c r="J45" s="8">
        <v>0</v>
      </c>
      <c r="K45" s="8">
        <v>2</v>
      </c>
      <c r="L45" s="8">
        <v>0</v>
      </c>
      <c r="M45" s="8">
        <v>2</v>
      </c>
      <c r="N45" s="1" t="s">
        <v>50</v>
      </c>
      <c r="AA45" s="1">
        <v>46</v>
      </c>
      <c r="AB45" s="1">
        <v>6</v>
      </c>
      <c r="AC45" s="8">
        <v>0</v>
      </c>
      <c r="AD45" s="8">
        <v>0</v>
      </c>
      <c r="AE45" s="8">
        <v>0</v>
      </c>
      <c r="AF45" s="8">
        <v>1</v>
      </c>
      <c r="AG45" s="8">
        <v>0</v>
      </c>
      <c r="AH45" s="8">
        <v>0</v>
      </c>
    </row>
    <row r="46" spans="1:35" x14ac:dyDescent="0.2">
      <c r="A46" s="11"/>
      <c r="B46" s="1" t="s">
        <v>61</v>
      </c>
      <c r="C46" s="1">
        <v>45</v>
      </c>
      <c r="D46" s="1">
        <f t="shared" ca="1" si="0"/>
        <v>0.39488235156994111</v>
      </c>
      <c r="E46" s="1">
        <v>46</v>
      </c>
      <c r="F46" s="1">
        <v>46</v>
      </c>
      <c r="G46" s="1">
        <v>6</v>
      </c>
      <c r="H46" s="8">
        <v>0</v>
      </c>
      <c r="I46" s="8">
        <v>0</v>
      </c>
      <c r="J46" s="8">
        <v>0</v>
      </c>
      <c r="K46" s="8">
        <v>1</v>
      </c>
      <c r="L46" s="8">
        <v>0</v>
      </c>
      <c r="M46" s="8">
        <v>0</v>
      </c>
      <c r="AA46" s="1">
        <v>47</v>
      </c>
      <c r="AB46" s="1">
        <v>9</v>
      </c>
      <c r="AC46" s="8">
        <v>0</v>
      </c>
      <c r="AD46" s="8">
        <v>0</v>
      </c>
      <c r="AE46" s="8">
        <v>0</v>
      </c>
      <c r="AF46" s="8">
        <v>2</v>
      </c>
      <c r="AG46" s="8">
        <v>0</v>
      </c>
      <c r="AH46" s="8">
        <v>0</v>
      </c>
    </row>
    <row r="47" spans="1:35" x14ac:dyDescent="0.2">
      <c r="A47" s="11"/>
      <c r="B47" s="1" t="s">
        <v>62</v>
      </c>
      <c r="C47" s="1">
        <v>46</v>
      </c>
      <c r="D47" s="1">
        <f t="shared" ca="1" si="0"/>
        <v>0.39949151449973164</v>
      </c>
      <c r="E47" s="1">
        <v>5</v>
      </c>
      <c r="F47" s="1">
        <v>5</v>
      </c>
      <c r="G47" s="1">
        <v>7</v>
      </c>
      <c r="H47" s="8">
        <v>1</v>
      </c>
      <c r="I47" s="8">
        <v>0</v>
      </c>
      <c r="J47" s="8">
        <v>0</v>
      </c>
      <c r="K47" s="8">
        <v>1</v>
      </c>
      <c r="L47" s="8">
        <v>0</v>
      </c>
      <c r="M47" s="8">
        <v>1</v>
      </c>
      <c r="N47" s="8">
        <v>1</v>
      </c>
      <c r="AA47" s="1">
        <v>48</v>
      </c>
      <c r="AB47" s="1">
        <v>11</v>
      </c>
      <c r="AC47" s="8">
        <v>6</v>
      </c>
      <c r="AD47" s="8">
        <v>0</v>
      </c>
      <c r="AE47" s="8">
        <v>0</v>
      </c>
      <c r="AF47" s="8">
        <v>4</v>
      </c>
      <c r="AG47" s="8">
        <v>0</v>
      </c>
      <c r="AH47" s="8">
        <v>2</v>
      </c>
      <c r="AI47" s="1" t="s">
        <v>31</v>
      </c>
    </row>
    <row r="48" spans="1:35" x14ac:dyDescent="0.2">
      <c r="A48" s="11"/>
      <c r="B48" s="1" t="s">
        <v>63</v>
      </c>
      <c r="C48" s="1">
        <v>47</v>
      </c>
      <c r="D48" s="1">
        <f t="shared" ca="1" si="0"/>
        <v>0.45140466012063185</v>
      </c>
      <c r="E48" s="1">
        <v>31</v>
      </c>
      <c r="F48" s="1">
        <v>31</v>
      </c>
      <c r="G48" s="1">
        <v>4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AA48" s="1">
        <v>49</v>
      </c>
      <c r="AB48" s="1">
        <v>6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</row>
    <row r="49" spans="1:36" x14ac:dyDescent="0.2">
      <c r="A49" s="11"/>
      <c r="B49" s="1" t="s">
        <v>64</v>
      </c>
      <c r="C49" s="1">
        <v>48</v>
      </c>
      <c r="D49" s="1">
        <f t="shared" ca="1" si="0"/>
        <v>0.36763100369356105</v>
      </c>
      <c r="E49" s="1">
        <v>13</v>
      </c>
      <c r="F49" s="1">
        <v>13</v>
      </c>
      <c r="G49" s="1">
        <v>8</v>
      </c>
      <c r="H49" s="8">
        <v>0</v>
      </c>
      <c r="I49" s="8">
        <v>0</v>
      </c>
      <c r="J49" s="8">
        <v>0</v>
      </c>
      <c r="K49" s="8">
        <v>1</v>
      </c>
      <c r="L49" s="8">
        <v>0</v>
      </c>
      <c r="M49" s="8">
        <v>0</v>
      </c>
      <c r="AA49" s="1">
        <v>50</v>
      </c>
      <c r="AB49" s="1">
        <v>7</v>
      </c>
      <c r="AC49" s="8">
        <v>1</v>
      </c>
      <c r="AD49" s="8">
        <v>0</v>
      </c>
      <c r="AE49" s="8">
        <v>0</v>
      </c>
      <c r="AF49" s="8">
        <v>3</v>
      </c>
      <c r="AG49" s="8">
        <v>0</v>
      </c>
      <c r="AH49" s="8">
        <v>1</v>
      </c>
      <c r="AI49" s="8">
        <v>1</v>
      </c>
    </row>
    <row r="50" spans="1:36" x14ac:dyDescent="0.2">
      <c r="A50" s="11"/>
      <c r="B50" s="1" t="s">
        <v>102</v>
      </c>
      <c r="C50" s="1">
        <v>49</v>
      </c>
      <c r="D50" s="1">
        <f t="shared" ca="1" si="0"/>
        <v>0.21070599197878215</v>
      </c>
      <c r="E50" s="1">
        <v>24</v>
      </c>
      <c r="F50" s="1">
        <v>24</v>
      </c>
      <c r="G50" s="1">
        <v>6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AA50" s="1">
        <v>51</v>
      </c>
      <c r="AB50" s="1">
        <v>9</v>
      </c>
      <c r="AC50" s="8">
        <v>1</v>
      </c>
      <c r="AD50" s="8">
        <v>0</v>
      </c>
      <c r="AE50" s="8">
        <v>0</v>
      </c>
      <c r="AF50" s="8">
        <v>1</v>
      </c>
      <c r="AG50" s="8">
        <v>1</v>
      </c>
      <c r="AH50" s="8">
        <v>1</v>
      </c>
      <c r="AI50" s="8">
        <v>2</v>
      </c>
    </row>
    <row r="51" spans="1:36" x14ac:dyDescent="0.2">
      <c r="A51" s="11"/>
      <c r="B51" s="1" t="s">
        <v>65</v>
      </c>
      <c r="C51" s="1">
        <v>51</v>
      </c>
      <c r="D51" s="1">
        <f t="shared" ca="1" si="0"/>
        <v>0.82798244483465244</v>
      </c>
      <c r="E51" s="1">
        <v>30</v>
      </c>
      <c r="F51" s="1">
        <v>30</v>
      </c>
      <c r="G51" s="1">
        <v>4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AA51" s="1">
        <v>52</v>
      </c>
      <c r="AB51" s="1">
        <v>2</v>
      </c>
      <c r="AC51" s="8">
        <v>2</v>
      </c>
      <c r="AD51" s="8">
        <v>2</v>
      </c>
      <c r="AE51" s="8">
        <v>0</v>
      </c>
      <c r="AF51" s="8">
        <v>2</v>
      </c>
      <c r="AG51" s="8">
        <v>1</v>
      </c>
      <c r="AH51" s="8">
        <v>2</v>
      </c>
      <c r="AI51" s="1" t="s">
        <v>73</v>
      </c>
    </row>
    <row r="52" spans="1:36" x14ac:dyDescent="0.2">
      <c r="A52" s="11" t="s">
        <v>22</v>
      </c>
      <c r="B52" s="1" t="s">
        <v>67</v>
      </c>
      <c r="C52" s="1">
        <v>52</v>
      </c>
      <c r="D52" s="1">
        <f t="shared" ca="1" si="0"/>
        <v>0.45218722155951196</v>
      </c>
      <c r="E52" s="1">
        <v>3</v>
      </c>
      <c r="F52" s="1">
        <v>3</v>
      </c>
      <c r="G52" s="1">
        <v>4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AA52" s="1">
        <v>53</v>
      </c>
      <c r="AB52" s="1">
        <v>6</v>
      </c>
      <c r="AC52" s="8">
        <v>1</v>
      </c>
      <c r="AD52" s="8">
        <v>0</v>
      </c>
      <c r="AE52" s="8">
        <v>0</v>
      </c>
      <c r="AF52" s="8">
        <v>1</v>
      </c>
      <c r="AG52" s="8">
        <v>0</v>
      </c>
      <c r="AH52" s="8">
        <v>1</v>
      </c>
      <c r="AI52" s="1">
        <v>1</v>
      </c>
    </row>
    <row r="53" spans="1:36" x14ac:dyDescent="0.2">
      <c r="A53" s="11"/>
      <c r="B53" s="1" t="s">
        <v>68</v>
      </c>
      <c r="C53" s="1">
        <v>53</v>
      </c>
      <c r="D53" s="1">
        <f t="shared" ca="1" si="0"/>
        <v>0.61210193989447759</v>
      </c>
      <c r="E53" s="1">
        <v>65</v>
      </c>
      <c r="F53" s="1">
        <v>65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AA53" s="1">
        <v>54</v>
      </c>
      <c r="AB53" s="1">
        <v>11</v>
      </c>
      <c r="AC53" s="8">
        <v>3</v>
      </c>
      <c r="AD53" s="8">
        <v>1</v>
      </c>
      <c r="AE53" s="8">
        <v>0</v>
      </c>
      <c r="AF53" s="8">
        <v>3</v>
      </c>
      <c r="AG53" s="8">
        <v>1</v>
      </c>
      <c r="AH53" s="8">
        <v>3</v>
      </c>
      <c r="AI53" s="1" t="s">
        <v>79</v>
      </c>
    </row>
    <row r="54" spans="1:36" x14ac:dyDescent="0.2">
      <c r="A54" s="11"/>
      <c r="B54" s="1" t="s">
        <v>69</v>
      </c>
      <c r="C54" s="1">
        <v>54</v>
      </c>
      <c r="D54" s="1">
        <f t="shared" ca="1" si="0"/>
        <v>4.4076316548465444E-2</v>
      </c>
      <c r="E54" s="1">
        <v>67</v>
      </c>
      <c r="F54" s="1">
        <v>67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AA54" s="1">
        <v>55</v>
      </c>
      <c r="AB54" s="1">
        <v>9</v>
      </c>
      <c r="AC54" s="8">
        <v>1</v>
      </c>
      <c r="AD54" s="8">
        <v>0</v>
      </c>
      <c r="AE54" s="8">
        <v>0</v>
      </c>
      <c r="AF54" s="8">
        <v>1</v>
      </c>
      <c r="AG54" s="8">
        <v>1</v>
      </c>
      <c r="AH54" s="8">
        <v>1</v>
      </c>
      <c r="AI54" s="8">
        <v>1</v>
      </c>
    </row>
    <row r="55" spans="1:36" x14ac:dyDescent="0.2">
      <c r="A55" s="11"/>
      <c r="B55" s="1" t="s">
        <v>71</v>
      </c>
      <c r="C55" s="1">
        <v>55</v>
      </c>
      <c r="D55" s="1">
        <f t="shared" ca="1" si="0"/>
        <v>2.335986223993558E-4</v>
      </c>
      <c r="E55" s="1">
        <v>7</v>
      </c>
      <c r="F55" s="1">
        <v>7</v>
      </c>
      <c r="G55" s="1">
        <v>4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AA55" s="1">
        <v>56</v>
      </c>
      <c r="AB55" s="1">
        <v>3</v>
      </c>
      <c r="AC55" s="8">
        <v>3</v>
      </c>
      <c r="AD55" s="8">
        <v>3</v>
      </c>
      <c r="AE55" s="8">
        <v>0</v>
      </c>
      <c r="AF55" s="8">
        <v>3</v>
      </c>
      <c r="AG55" s="8">
        <v>3</v>
      </c>
      <c r="AH55" s="8">
        <v>3</v>
      </c>
      <c r="AI55" s="1" t="s">
        <v>91</v>
      </c>
      <c r="AJ55" s="1" t="s">
        <v>100</v>
      </c>
    </row>
    <row r="56" spans="1:36" x14ac:dyDescent="0.2">
      <c r="A56" s="11"/>
      <c r="B56" s="1" t="s">
        <v>72</v>
      </c>
      <c r="C56" s="1">
        <v>56</v>
      </c>
      <c r="D56" s="1">
        <f t="shared" ca="1" si="0"/>
        <v>0.29788010278346055</v>
      </c>
      <c r="E56" s="1">
        <v>63</v>
      </c>
      <c r="F56" s="1">
        <v>63</v>
      </c>
      <c r="G56" s="1">
        <v>4</v>
      </c>
      <c r="H56" s="8">
        <v>1</v>
      </c>
      <c r="I56" s="8">
        <v>0</v>
      </c>
      <c r="J56" s="8">
        <v>0</v>
      </c>
      <c r="K56" s="8">
        <v>2</v>
      </c>
      <c r="L56" s="8">
        <v>0</v>
      </c>
      <c r="M56" s="8">
        <v>1</v>
      </c>
      <c r="N56" s="8">
        <v>1</v>
      </c>
      <c r="AA56" s="1">
        <v>57</v>
      </c>
      <c r="AB56" s="1">
        <v>8</v>
      </c>
      <c r="AC56" s="8">
        <v>2</v>
      </c>
      <c r="AD56" s="8">
        <v>0</v>
      </c>
      <c r="AE56" s="8">
        <v>0</v>
      </c>
      <c r="AF56" s="8">
        <v>1</v>
      </c>
      <c r="AG56" s="8">
        <v>0</v>
      </c>
      <c r="AH56" s="8">
        <v>1</v>
      </c>
      <c r="AI56" s="1">
        <v>1</v>
      </c>
    </row>
    <row r="57" spans="1:36" x14ac:dyDescent="0.2">
      <c r="A57" s="11"/>
      <c r="B57" s="1" t="s">
        <v>76</v>
      </c>
      <c r="C57" s="1">
        <v>58</v>
      </c>
      <c r="D57" s="1">
        <f t="shared" ca="1" si="0"/>
        <v>0.29771051674647553</v>
      </c>
      <c r="E57" s="1">
        <v>29</v>
      </c>
      <c r="F57" s="1">
        <v>29</v>
      </c>
      <c r="G57" s="1">
        <v>9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AA57" s="1">
        <v>58</v>
      </c>
      <c r="AB57" s="1">
        <v>6</v>
      </c>
      <c r="AC57" s="8">
        <v>0</v>
      </c>
      <c r="AD57" s="8">
        <v>0</v>
      </c>
      <c r="AE57" s="8">
        <v>0</v>
      </c>
      <c r="AF57" s="8">
        <v>2</v>
      </c>
      <c r="AG57" s="8">
        <v>0</v>
      </c>
      <c r="AH57" s="8">
        <v>0</v>
      </c>
    </row>
    <row r="58" spans="1:36" x14ac:dyDescent="0.2">
      <c r="A58" s="11"/>
      <c r="B58" s="1" t="s">
        <v>77</v>
      </c>
      <c r="C58" s="1">
        <v>59</v>
      </c>
      <c r="D58" s="1">
        <f t="shared" ca="1" si="0"/>
        <v>0.45232086620685341</v>
      </c>
      <c r="E58" s="1">
        <v>45</v>
      </c>
      <c r="F58" s="1">
        <v>45</v>
      </c>
      <c r="G58" s="1">
        <v>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AA58" s="1">
        <v>59</v>
      </c>
      <c r="AB58" s="1">
        <v>3</v>
      </c>
      <c r="AC58" s="8">
        <v>2</v>
      </c>
      <c r="AD58" s="8">
        <v>2</v>
      </c>
      <c r="AE58" s="8">
        <v>1</v>
      </c>
      <c r="AF58" s="8">
        <v>3</v>
      </c>
      <c r="AG58" s="8">
        <v>3</v>
      </c>
      <c r="AH58" s="8">
        <v>2</v>
      </c>
      <c r="AI58" s="1" t="s">
        <v>115</v>
      </c>
    </row>
    <row r="59" spans="1:36" x14ac:dyDescent="0.2">
      <c r="A59" s="11"/>
      <c r="B59" s="1" t="s">
        <v>78</v>
      </c>
      <c r="C59" s="1">
        <v>60</v>
      </c>
      <c r="D59" s="1">
        <f t="shared" ca="1" si="0"/>
        <v>0.64583432502699634</v>
      </c>
      <c r="E59" s="1">
        <v>37</v>
      </c>
      <c r="F59" s="1">
        <v>37</v>
      </c>
      <c r="G59" s="1">
        <v>5</v>
      </c>
      <c r="H59" s="8">
        <v>1</v>
      </c>
      <c r="I59" s="8">
        <v>0</v>
      </c>
      <c r="J59" s="8">
        <v>0</v>
      </c>
      <c r="K59" s="8">
        <v>1</v>
      </c>
      <c r="L59" s="8">
        <v>5</v>
      </c>
      <c r="M59" s="8">
        <v>1</v>
      </c>
      <c r="AA59" s="1">
        <v>60</v>
      </c>
      <c r="AB59" s="1">
        <v>6</v>
      </c>
      <c r="AC59" s="8">
        <v>0</v>
      </c>
      <c r="AD59" s="8">
        <v>0</v>
      </c>
      <c r="AE59" s="8">
        <v>0</v>
      </c>
      <c r="AF59" s="8">
        <v>1</v>
      </c>
      <c r="AG59" s="8">
        <v>1</v>
      </c>
      <c r="AH59" s="8">
        <v>0</v>
      </c>
      <c r="AJ59" s="1" t="s">
        <v>98</v>
      </c>
    </row>
    <row r="60" spans="1:36" x14ac:dyDescent="0.2">
      <c r="A60" s="11"/>
      <c r="B60" s="1" t="s">
        <v>80</v>
      </c>
      <c r="C60" s="1">
        <v>61</v>
      </c>
      <c r="D60" s="1">
        <f t="shared" ca="1" si="0"/>
        <v>2.9148288250900101E-2</v>
      </c>
      <c r="E60" s="1">
        <v>8</v>
      </c>
      <c r="F60" s="1">
        <v>8</v>
      </c>
      <c r="G60" s="1">
        <v>9</v>
      </c>
      <c r="H60" s="8">
        <v>5</v>
      </c>
      <c r="I60" s="8">
        <v>3</v>
      </c>
      <c r="J60" s="8">
        <v>0</v>
      </c>
      <c r="K60" s="8">
        <v>6</v>
      </c>
      <c r="L60" s="8">
        <v>0</v>
      </c>
      <c r="M60" s="8">
        <v>2</v>
      </c>
      <c r="N60" s="1" t="s">
        <v>31</v>
      </c>
      <c r="AA60" s="1">
        <v>61</v>
      </c>
      <c r="AB60" s="1">
        <v>9</v>
      </c>
      <c r="AC60" s="8">
        <v>6</v>
      </c>
      <c r="AD60" s="8">
        <v>3</v>
      </c>
      <c r="AE60" s="8">
        <v>0</v>
      </c>
      <c r="AF60" s="8">
        <v>4</v>
      </c>
      <c r="AG60" s="8">
        <v>2</v>
      </c>
      <c r="AH60" s="8">
        <v>2</v>
      </c>
      <c r="AI60" s="1" t="s">
        <v>31</v>
      </c>
    </row>
    <row r="61" spans="1:36" x14ac:dyDescent="0.2">
      <c r="A61" s="11"/>
      <c r="B61" s="1" t="s">
        <v>82</v>
      </c>
      <c r="C61" s="1">
        <v>62</v>
      </c>
      <c r="D61" s="1">
        <f t="shared" ca="1" si="0"/>
        <v>0.90858441377076571</v>
      </c>
      <c r="E61" s="1">
        <v>10</v>
      </c>
      <c r="F61" s="1">
        <v>10</v>
      </c>
      <c r="G61" s="1">
        <v>12</v>
      </c>
      <c r="H61" s="8">
        <v>6</v>
      </c>
      <c r="I61" s="8">
        <v>3</v>
      </c>
      <c r="J61" s="8">
        <v>0</v>
      </c>
      <c r="K61" s="8">
        <v>7</v>
      </c>
      <c r="L61" s="8">
        <v>2</v>
      </c>
      <c r="M61" s="8">
        <v>3</v>
      </c>
      <c r="N61" s="1" t="s">
        <v>103</v>
      </c>
      <c r="AA61" s="1">
        <v>62</v>
      </c>
      <c r="AB61" s="1">
        <v>11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</row>
    <row r="62" spans="1:36" x14ac:dyDescent="0.2">
      <c r="A62" s="11"/>
      <c r="B62" s="1" t="s">
        <v>84</v>
      </c>
      <c r="C62" s="1">
        <v>63</v>
      </c>
      <c r="D62" s="1">
        <f t="shared" ca="1" si="0"/>
        <v>1.0731879854835369E-2</v>
      </c>
      <c r="E62" s="1">
        <v>32</v>
      </c>
      <c r="F62" s="1">
        <v>32</v>
      </c>
      <c r="G62" s="1">
        <v>10</v>
      </c>
      <c r="H62" s="8">
        <v>6</v>
      </c>
      <c r="I62" s="8">
        <v>4</v>
      </c>
      <c r="J62" s="8">
        <v>0</v>
      </c>
      <c r="K62" s="8">
        <v>4</v>
      </c>
      <c r="L62" s="8">
        <v>3</v>
      </c>
      <c r="M62" s="8">
        <v>5</v>
      </c>
      <c r="N62" s="1" t="s">
        <v>104</v>
      </c>
      <c r="AA62" s="1">
        <v>63</v>
      </c>
      <c r="AB62" s="1">
        <v>4</v>
      </c>
      <c r="AC62" s="8">
        <v>1</v>
      </c>
      <c r="AD62" s="8">
        <v>0</v>
      </c>
      <c r="AE62" s="8">
        <v>0</v>
      </c>
      <c r="AF62" s="8">
        <v>2</v>
      </c>
      <c r="AG62" s="8">
        <v>0</v>
      </c>
      <c r="AH62" s="8">
        <v>1</v>
      </c>
      <c r="AI62" s="8">
        <v>1</v>
      </c>
    </row>
    <row r="63" spans="1:36" x14ac:dyDescent="0.2">
      <c r="A63" s="11"/>
      <c r="B63" s="1" t="s">
        <v>85</v>
      </c>
      <c r="C63" s="1">
        <v>64</v>
      </c>
      <c r="D63" s="1">
        <f t="shared" ca="1" si="0"/>
        <v>5.7086964954336628E-2</v>
      </c>
      <c r="E63" s="1">
        <v>11</v>
      </c>
      <c r="F63" s="1">
        <v>11</v>
      </c>
      <c r="G63" s="1">
        <v>12</v>
      </c>
      <c r="H63" s="8">
        <v>3</v>
      </c>
      <c r="I63" s="8">
        <v>0</v>
      </c>
      <c r="J63" s="8">
        <v>0</v>
      </c>
      <c r="K63" s="8">
        <v>4</v>
      </c>
      <c r="L63" s="8">
        <v>0</v>
      </c>
      <c r="M63" s="8">
        <v>1</v>
      </c>
      <c r="N63" s="1">
        <v>1</v>
      </c>
      <c r="AA63" s="1">
        <v>64</v>
      </c>
      <c r="AB63" s="1">
        <v>6</v>
      </c>
      <c r="AC63" s="8">
        <v>2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</row>
    <row r="64" spans="1:36" x14ac:dyDescent="0.2">
      <c r="A64" s="11"/>
      <c r="B64" s="1" t="s">
        <v>105</v>
      </c>
      <c r="C64" s="1">
        <v>65</v>
      </c>
      <c r="D64" s="1">
        <f t="shared" ca="1" si="0"/>
        <v>0.72058615472061682</v>
      </c>
      <c r="E64" s="1">
        <v>38</v>
      </c>
      <c r="F64" s="1">
        <v>38</v>
      </c>
      <c r="G64" s="1">
        <v>8</v>
      </c>
      <c r="H64" s="8">
        <v>5</v>
      </c>
      <c r="I64" s="8">
        <v>1</v>
      </c>
      <c r="J64" s="8">
        <v>0</v>
      </c>
      <c r="K64" s="8">
        <v>5</v>
      </c>
      <c r="L64" s="8">
        <v>2</v>
      </c>
      <c r="M64" s="8">
        <v>3</v>
      </c>
      <c r="N64" s="1" t="s">
        <v>79</v>
      </c>
      <c r="AA64" s="1">
        <v>65</v>
      </c>
      <c r="AB64" s="1">
        <v>4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</row>
    <row r="65" spans="1:35" x14ac:dyDescent="0.2">
      <c r="A65" s="11"/>
      <c r="B65" s="1" t="s">
        <v>106</v>
      </c>
      <c r="C65" s="1">
        <v>66</v>
      </c>
      <c r="D65" s="1">
        <f t="shared" ca="1" si="0"/>
        <v>0.74912003024875862</v>
      </c>
      <c r="E65" s="1">
        <v>39</v>
      </c>
      <c r="F65" s="1">
        <v>39</v>
      </c>
      <c r="G65" s="10" t="s">
        <v>107</v>
      </c>
      <c r="H65" s="10"/>
      <c r="I65" s="10"/>
      <c r="J65" s="10"/>
      <c r="K65" s="10"/>
      <c r="L65" s="10"/>
      <c r="M65" s="10"/>
      <c r="AA65" s="1">
        <v>66</v>
      </c>
      <c r="AB65" s="1">
        <v>7</v>
      </c>
      <c r="AC65" s="1">
        <v>6</v>
      </c>
      <c r="AD65" s="1">
        <v>2</v>
      </c>
      <c r="AE65" s="1">
        <v>0</v>
      </c>
      <c r="AF65" s="1">
        <v>3</v>
      </c>
      <c r="AG65" s="1">
        <v>2</v>
      </c>
      <c r="AH65" s="1">
        <v>3</v>
      </c>
      <c r="AI65" s="1" t="s">
        <v>91</v>
      </c>
    </row>
    <row r="66" spans="1:35" x14ac:dyDescent="0.2">
      <c r="A66" s="11"/>
      <c r="B66" s="1" t="s">
        <v>108</v>
      </c>
      <c r="C66" s="1">
        <v>67</v>
      </c>
      <c r="D66" s="1">
        <f t="shared" ref="D66:D71" ca="1" si="9">RAND()</f>
        <v>0.35881138384061206</v>
      </c>
      <c r="E66" s="1">
        <v>20</v>
      </c>
      <c r="F66" s="1">
        <v>20</v>
      </c>
      <c r="G66" s="1">
        <v>7</v>
      </c>
      <c r="H66" s="8">
        <v>4</v>
      </c>
      <c r="I66" s="8">
        <v>0</v>
      </c>
      <c r="J66" s="8">
        <v>0</v>
      </c>
      <c r="K66" s="8">
        <v>5</v>
      </c>
      <c r="L66" s="8">
        <v>0</v>
      </c>
      <c r="M66" s="8">
        <v>2</v>
      </c>
      <c r="N66" s="1" t="s">
        <v>31</v>
      </c>
      <c r="AA66" s="1">
        <v>67</v>
      </c>
      <c r="AB66" s="1">
        <v>7</v>
      </c>
      <c r="AC66" s="1">
        <v>1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</row>
    <row r="67" spans="1:35" x14ac:dyDescent="0.2">
      <c r="A67" s="11"/>
      <c r="B67" s="1" t="s">
        <v>109</v>
      </c>
      <c r="C67" s="1">
        <v>68</v>
      </c>
      <c r="D67" s="1">
        <f t="shared" ca="1" si="9"/>
        <v>0.88402212790729595</v>
      </c>
      <c r="E67" s="1">
        <v>19</v>
      </c>
      <c r="F67" s="1">
        <v>19</v>
      </c>
      <c r="G67" s="1">
        <v>9</v>
      </c>
      <c r="H67" s="8">
        <v>7</v>
      </c>
      <c r="I67" s="8">
        <v>2</v>
      </c>
      <c r="J67" s="8">
        <v>0</v>
      </c>
      <c r="K67" s="8">
        <v>3</v>
      </c>
      <c r="L67" s="8">
        <v>2</v>
      </c>
      <c r="M67" s="8">
        <v>2</v>
      </c>
      <c r="N67" s="1" t="s">
        <v>31</v>
      </c>
      <c r="AA67" s="1">
        <v>68</v>
      </c>
      <c r="AB67" s="1">
        <v>7</v>
      </c>
      <c r="AC67" s="1">
        <v>2</v>
      </c>
      <c r="AD67" s="1">
        <v>0</v>
      </c>
      <c r="AE67" s="1">
        <v>0</v>
      </c>
      <c r="AF67" s="1">
        <v>2</v>
      </c>
      <c r="AG67" s="1">
        <v>0</v>
      </c>
      <c r="AH67" s="1">
        <v>1</v>
      </c>
    </row>
    <row r="68" spans="1:35" x14ac:dyDescent="0.2">
      <c r="A68" s="11"/>
      <c r="B68" s="1" t="s">
        <v>110</v>
      </c>
      <c r="C68" s="1">
        <v>69</v>
      </c>
      <c r="D68" s="1">
        <f t="shared" ca="1" si="9"/>
        <v>0.80658073450611334</v>
      </c>
      <c r="E68" s="1">
        <v>41</v>
      </c>
      <c r="F68" s="1">
        <v>41</v>
      </c>
      <c r="G68" s="1">
        <v>6</v>
      </c>
      <c r="H68" s="8">
        <v>6</v>
      </c>
      <c r="I68" s="8">
        <v>4</v>
      </c>
      <c r="J68" s="8">
        <v>1</v>
      </c>
      <c r="K68" s="8">
        <v>5</v>
      </c>
      <c r="L68" s="8">
        <v>2</v>
      </c>
      <c r="M68" s="8">
        <v>4</v>
      </c>
      <c r="N68" s="1" t="s">
        <v>111</v>
      </c>
      <c r="AA68" s="1">
        <v>69</v>
      </c>
      <c r="AB68" s="1">
        <v>8</v>
      </c>
      <c r="AC68" s="1">
        <v>4</v>
      </c>
      <c r="AD68" s="1">
        <v>0</v>
      </c>
      <c r="AE68" s="1">
        <v>0</v>
      </c>
      <c r="AF68" s="1">
        <v>7</v>
      </c>
      <c r="AG68" s="1">
        <v>6</v>
      </c>
      <c r="AH68" s="1">
        <v>4</v>
      </c>
      <c r="AI68" s="1" t="s">
        <v>31</v>
      </c>
    </row>
    <row r="69" spans="1:35" x14ac:dyDescent="0.2">
      <c r="A69" s="11"/>
      <c r="B69" s="1" t="s">
        <v>112</v>
      </c>
      <c r="C69" s="1">
        <v>70</v>
      </c>
      <c r="D69" s="1">
        <f t="shared" ca="1" si="9"/>
        <v>9.2495528676194927E-2</v>
      </c>
      <c r="E69" s="1">
        <v>54</v>
      </c>
      <c r="F69" s="1">
        <v>54</v>
      </c>
      <c r="G69" s="1">
        <v>11</v>
      </c>
      <c r="H69" s="8">
        <v>3</v>
      </c>
      <c r="I69" s="8">
        <v>1</v>
      </c>
      <c r="J69" s="8">
        <v>0</v>
      </c>
      <c r="K69" s="8">
        <v>3</v>
      </c>
      <c r="L69" s="8">
        <v>1</v>
      </c>
      <c r="M69" s="8">
        <v>3</v>
      </c>
      <c r="N69" s="1" t="s">
        <v>79</v>
      </c>
      <c r="AA69" s="1">
        <v>70</v>
      </c>
      <c r="AB69" s="1">
        <v>8</v>
      </c>
      <c r="AC69" s="1">
        <v>2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</row>
    <row r="70" spans="1:35" x14ac:dyDescent="0.2">
      <c r="A70" s="11"/>
      <c r="B70" s="1" t="s">
        <v>113</v>
      </c>
      <c r="C70" s="1">
        <v>71</v>
      </c>
      <c r="D70" s="1">
        <f t="shared" ca="1" si="9"/>
        <v>0.67470734162954726</v>
      </c>
      <c r="E70" s="1">
        <v>69</v>
      </c>
      <c r="F70" s="1">
        <v>69</v>
      </c>
      <c r="G70" s="1">
        <v>8</v>
      </c>
      <c r="H70" s="1">
        <v>4</v>
      </c>
      <c r="I70" s="1">
        <v>0</v>
      </c>
      <c r="J70" s="1">
        <v>0</v>
      </c>
      <c r="K70" s="1">
        <v>7</v>
      </c>
      <c r="L70" s="1">
        <v>6</v>
      </c>
      <c r="M70" s="1">
        <v>4</v>
      </c>
      <c r="N70" s="1" t="s">
        <v>31</v>
      </c>
      <c r="AA70" s="1">
        <v>71</v>
      </c>
      <c r="AB70" s="1">
        <v>7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</row>
    <row r="71" spans="1:35" x14ac:dyDescent="0.2">
      <c r="A71" s="11"/>
      <c r="B71" s="1" t="s">
        <v>114</v>
      </c>
      <c r="C71" s="1">
        <v>72</v>
      </c>
      <c r="D71" s="1">
        <f t="shared" ca="1" si="9"/>
        <v>0.99831581725681806</v>
      </c>
      <c r="E71" s="1">
        <v>59</v>
      </c>
      <c r="F71" s="1">
        <v>59</v>
      </c>
      <c r="G71" s="1">
        <v>3</v>
      </c>
      <c r="H71" s="8">
        <v>2</v>
      </c>
      <c r="I71" s="8">
        <v>2</v>
      </c>
      <c r="J71" s="8">
        <v>1</v>
      </c>
      <c r="K71" s="8">
        <v>3</v>
      </c>
      <c r="L71" s="8">
        <v>3</v>
      </c>
      <c r="M71" s="8">
        <v>2</v>
      </c>
      <c r="N71" s="1" t="s">
        <v>115</v>
      </c>
      <c r="AA71" s="1">
        <v>72</v>
      </c>
      <c r="AB71" s="1">
        <v>7</v>
      </c>
      <c r="AC71" s="1">
        <v>1</v>
      </c>
      <c r="AD71" s="1">
        <v>0</v>
      </c>
      <c r="AE71" s="1">
        <v>0</v>
      </c>
      <c r="AF71" s="1">
        <v>1</v>
      </c>
      <c r="AG71" s="1">
        <v>0</v>
      </c>
      <c r="AH71" s="1">
        <v>1</v>
      </c>
      <c r="AI71" s="1" t="s">
        <v>31</v>
      </c>
    </row>
    <row r="72" spans="1:35" x14ac:dyDescent="0.2">
      <c r="A72" s="11"/>
    </row>
    <row r="73" spans="1:35" x14ac:dyDescent="0.2">
      <c r="A73" s="11"/>
    </row>
  </sheetData>
  <mergeCells count="5">
    <mergeCell ref="A2:A15"/>
    <mergeCell ref="A16:A35"/>
    <mergeCell ref="A36:A51"/>
    <mergeCell ref="A52:A73"/>
    <mergeCell ref="G65:M6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78B96-EE74-5740-8128-B7FF4682A697}">
  <dimension ref="A1:AI56"/>
  <sheetViews>
    <sheetView workbookViewId="0">
      <selection activeCell="I32" sqref="I32"/>
    </sheetView>
  </sheetViews>
  <sheetFormatPr baseColWidth="10" defaultRowHeight="16" x14ac:dyDescent="0.2"/>
  <cols>
    <col min="1" max="1" width="10.83203125" style="1"/>
    <col min="2" max="2" width="17.5" style="1" bestFit="1" customWidth="1"/>
    <col min="3" max="6" width="10.83203125" style="1"/>
    <col min="7" max="7" width="9.83203125" style="1" bestFit="1" customWidth="1"/>
    <col min="8" max="8" width="10.83203125" style="1" bestFit="1"/>
    <col min="9" max="9" width="13.83203125" style="1" bestFit="1" customWidth="1"/>
    <col min="10" max="10" width="15.83203125" style="1" bestFit="1" customWidth="1"/>
    <col min="11" max="11" width="9" style="1" bestFit="1" customWidth="1"/>
    <col min="12" max="12" width="11.5" style="1" bestFit="1" customWidth="1"/>
    <col min="13" max="13" width="22.5" style="1" bestFit="1" customWidth="1"/>
    <col min="14" max="14" width="13.83203125" style="1" bestFit="1" customWidth="1"/>
    <col min="15" max="17" width="10.83203125" style="1"/>
    <col min="18" max="18" width="10.83203125" style="1" bestFit="1"/>
    <col min="19" max="19" width="13.83203125" style="1" bestFit="1" customWidth="1"/>
    <col min="20" max="20" width="15.83203125" style="1" bestFit="1" customWidth="1"/>
    <col min="21" max="21" width="9" style="1" bestFit="1" customWidth="1"/>
    <col min="22" max="22" width="11.5" style="1" bestFit="1" customWidth="1"/>
    <col min="23" max="23" width="22.5" style="1" bestFit="1" customWidth="1"/>
    <col min="24" max="24" width="13.83203125" style="1" bestFit="1" customWidth="1"/>
    <col min="25" max="16384" width="10.83203125" style="1"/>
  </cols>
  <sheetData>
    <row r="1" spans="1:35" ht="17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Q1" s="2" t="s">
        <v>6</v>
      </c>
      <c r="R1" s="2" t="s">
        <v>7</v>
      </c>
      <c r="S1" s="2" t="s">
        <v>8</v>
      </c>
      <c r="T1" s="2" t="s">
        <v>9</v>
      </c>
      <c r="U1" s="2" t="s">
        <v>10</v>
      </c>
      <c r="V1" s="2" t="s">
        <v>11</v>
      </c>
      <c r="W1" s="2" t="s">
        <v>12</v>
      </c>
      <c r="X1" s="2" t="s">
        <v>13</v>
      </c>
      <c r="AA1" s="5" t="s">
        <v>86</v>
      </c>
      <c r="AB1" s="5" t="s">
        <v>6</v>
      </c>
      <c r="AC1" s="5" t="s">
        <v>7</v>
      </c>
      <c r="AD1" s="5" t="s">
        <v>8</v>
      </c>
      <c r="AE1" s="5" t="s">
        <v>9</v>
      </c>
      <c r="AF1" s="5" t="s">
        <v>10</v>
      </c>
      <c r="AG1" s="5" t="s">
        <v>11</v>
      </c>
      <c r="AH1" s="5" t="s">
        <v>12</v>
      </c>
      <c r="AI1" s="5" t="s">
        <v>13</v>
      </c>
    </row>
    <row r="2" spans="1:35" x14ac:dyDescent="0.2">
      <c r="A2" s="11" t="s">
        <v>14</v>
      </c>
      <c r="B2" s="1" t="s">
        <v>15</v>
      </c>
      <c r="C2" s="1">
        <v>1</v>
      </c>
      <c r="D2" s="1">
        <f t="shared" ref="D2:D56" ca="1" si="0">RAND()</f>
        <v>0.97881427597707216</v>
      </c>
      <c r="E2" s="1">
        <v>18</v>
      </c>
      <c r="F2" s="1">
        <v>18</v>
      </c>
      <c r="G2" s="1">
        <v>9</v>
      </c>
      <c r="H2" s="1">
        <v>5</v>
      </c>
      <c r="I2" s="1">
        <v>3</v>
      </c>
      <c r="J2" s="1">
        <v>0</v>
      </c>
      <c r="K2" s="1">
        <v>4</v>
      </c>
      <c r="L2" s="1">
        <v>0</v>
      </c>
      <c r="M2" s="1">
        <v>0</v>
      </c>
      <c r="P2" s="1" t="s">
        <v>14</v>
      </c>
      <c r="Q2" s="1">
        <f>SUM(G2:G15)</f>
        <v>93</v>
      </c>
      <c r="R2" s="1">
        <f t="shared" ref="R2:V2" si="1">SUM(H2:H15)</f>
        <v>45</v>
      </c>
      <c r="S2" s="1">
        <f t="shared" si="1"/>
        <v>27</v>
      </c>
      <c r="T2" s="1">
        <f t="shared" si="1"/>
        <v>1</v>
      </c>
      <c r="U2" s="1">
        <f t="shared" si="1"/>
        <v>26</v>
      </c>
      <c r="V2" s="1">
        <f t="shared" si="1"/>
        <v>7</v>
      </c>
      <c r="W2" s="1">
        <f>SUM(M2:M15)</f>
        <v>10</v>
      </c>
      <c r="AA2" s="6">
        <v>1</v>
      </c>
      <c r="AB2" s="6">
        <v>11</v>
      </c>
      <c r="AC2" s="6">
        <v>0</v>
      </c>
      <c r="AD2" s="6">
        <v>0</v>
      </c>
      <c r="AE2" s="6">
        <v>0</v>
      </c>
      <c r="AF2" s="6">
        <v>2</v>
      </c>
      <c r="AG2" s="6">
        <v>0</v>
      </c>
      <c r="AH2" s="6">
        <v>0</v>
      </c>
      <c r="AI2" s="6"/>
    </row>
    <row r="3" spans="1:35" x14ac:dyDescent="0.2">
      <c r="A3" s="11"/>
      <c r="B3" s="1" t="s">
        <v>16</v>
      </c>
      <c r="C3" s="1">
        <v>2</v>
      </c>
      <c r="D3" s="1">
        <f t="shared" ca="1" si="0"/>
        <v>0.2846854441832497</v>
      </c>
      <c r="E3" s="1">
        <v>33</v>
      </c>
      <c r="F3" s="1">
        <v>33</v>
      </c>
      <c r="G3" s="1">
        <v>4</v>
      </c>
      <c r="H3" s="1">
        <v>2</v>
      </c>
      <c r="I3" s="1">
        <v>1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P3" s="1" t="s">
        <v>17</v>
      </c>
      <c r="Q3" s="1">
        <f>SUM(G16:G28)</f>
        <v>60</v>
      </c>
      <c r="R3" s="1">
        <f t="shared" ref="R3:W3" si="2">SUM(H16:H28)</f>
        <v>29</v>
      </c>
      <c r="S3" s="1">
        <f t="shared" si="2"/>
        <v>23</v>
      </c>
      <c r="T3" s="1">
        <f t="shared" si="2"/>
        <v>3</v>
      </c>
      <c r="U3" s="1">
        <f t="shared" si="2"/>
        <v>24</v>
      </c>
      <c r="V3" s="1">
        <f t="shared" si="2"/>
        <v>6</v>
      </c>
      <c r="W3" s="1">
        <f t="shared" si="2"/>
        <v>7</v>
      </c>
      <c r="AA3" s="6">
        <v>2</v>
      </c>
      <c r="AB3" s="6">
        <v>6</v>
      </c>
      <c r="AC3" s="6">
        <v>3</v>
      </c>
      <c r="AD3" s="6">
        <v>3</v>
      </c>
      <c r="AE3" s="6">
        <v>0</v>
      </c>
      <c r="AF3" s="6">
        <v>2</v>
      </c>
      <c r="AG3" s="6">
        <v>1</v>
      </c>
      <c r="AH3" s="6">
        <v>0</v>
      </c>
      <c r="AI3" s="6"/>
    </row>
    <row r="4" spans="1:35" x14ac:dyDescent="0.2">
      <c r="A4" s="11"/>
      <c r="B4" s="1" t="s">
        <v>18</v>
      </c>
      <c r="C4" s="1">
        <v>3</v>
      </c>
      <c r="D4" s="1">
        <f t="shared" ca="1" si="0"/>
        <v>0.99449538944480864</v>
      </c>
      <c r="E4" s="1">
        <v>26</v>
      </c>
      <c r="F4" s="1">
        <v>26</v>
      </c>
      <c r="G4" s="1" t="s">
        <v>19</v>
      </c>
      <c r="P4" s="1" t="s">
        <v>20</v>
      </c>
      <c r="Q4" s="1">
        <f>SUM(G29:G42)</f>
        <v>92</v>
      </c>
      <c r="R4" s="1">
        <f t="shared" ref="R4:W4" si="3">SUM(H29:H42)</f>
        <v>36</v>
      </c>
      <c r="S4" s="1">
        <f t="shared" si="3"/>
        <v>15</v>
      </c>
      <c r="T4" s="1">
        <f t="shared" si="3"/>
        <v>1</v>
      </c>
      <c r="U4" s="1">
        <f t="shared" si="3"/>
        <v>37</v>
      </c>
      <c r="V4" s="1">
        <f t="shared" si="3"/>
        <v>14</v>
      </c>
      <c r="W4" s="1">
        <f t="shared" si="3"/>
        <v>14</v>
      </c>
      <c r="AA4" s="6">
        <v>3</v>
      </c>
      <c r="AB4" s="12" t="s">
        <v>19</v>
      </c>
      <c r="AC4" s="12"/>
      <c r="AD4" s="12"/>
      <c r="AE4" s="12"/>
      <c r="AF4" s="12"/>
      <c r="AG4" s="12"/>
      <c r="AH4" s="12"/>
      <c r="AI4" s="12"/>
    </row>
    <row r="5" spans="1:35" x14ac:dyDescent="0.2">
      <c r="A5" s="11"/>
      <c r="B5" s="1" t="s">
        <v>21</v>
      </c>
      <c r="C5" s="1">
        <v>4</v>
      </c>
      <c r="D5" s="1">
        <f t="shared" ca="1" si="0"/>
        <v>0.14555218378003931</v>
      </c>
      <c r="E5" s="1">
        <v>3</v>
      </c>
      <c r="F5" s="1">
        <v>3</v>
      </c>
      <c r="G5" s="1" t="s">
        <v>19</v>
      </c>
      <c r="P5" s="1" t="s">
        <v>22</v>
      </c>
      <c r="Q5" s="1">
        <f>SUM(G43:G56)</f>
        <v>97</v>
      </c>
      <c r="R5" s="1">
        <f t="shared" ref="R5:W5" si="4">SUM(H43:H56)</f>
        <v>67</v>
      </c>
      <c r="S5" s="1">
        <f t="shared" si="4"/>
        <v>45</v>
      </c>
      <c r="T5" s="1">
        <f t="shared" si="4"/>
        <v>6</v>
      </c>
      <c r="U5" s="1">
        <f t="shared" si="4"/>
        <v>39</v>
      </c>
      <c r="V5" s="1">
        <f t="shared" si="4"/>
        <v>20</v>
      </c>
      <c r="W5" s="1">
        <f t="shared" si="4"/>
        <v>25</v>
      </c>
      <c r="AA5" s="6">
        <v>4</v>
      </c>
      <c r="AB5" s="6">
        <v>5</v>
      </c>
      <c r="AC5" s="6">
        <v>4</v>
      </c>
      <c r="AD5" s="6">
        <v>3</v>
      </c>
      <c r="AE5" s="6">
        <v>0</v>
      </c>
      <c r="AF5" s="6">
        <v>4</v>
      </c>
      <c r="AG5" s="6">
        <v>3</v>
      </c>
      <c r="AH5" s="6">
        <v>4</v>
      </c>
      <c r="AI5" s="6" t="s">
        <v>66</v>
      </c>
    </row>
    <row r="6" spans="1:35" x14ac:dyDescent="0.2">
      <c r="A6" s="11"/>
      <c r="B6" s="1" t="s">
        <v>23</v>
      </c>
      <c r="C6" s="1">
        <v>5</v>
      </c>
      <c r="D6" s="1">
        <f t="shared" ca="1" si="0"/>
        <v>0.86391525401311153</v>
      </c>
      <c r="E6" s="1">
        <v>29</v>
      </c>
      <c r="F6" s="1">
        <v>29</v>
      </c>
      <c r="G6" s="1" t="s">
        <v>19</v>
      </c>
      <c r="AA6" s="6">
        <v>5</v>
      </c>
      <c r="AB6" s="6">
        <v>6</v>
      </c>
      <c r="AC6" s="6">
        <v>5</v>
      </c>
      <c r="AD6" s="6">
        <v>5</v>
      </c>
      <c r="AE6" s="6">
        <v>0</v>
      </c>
      <c r="AF6" s="6">
        <v>3</v>
      </c>
      <c r="AG6" s="6">
        <v>0</v>
      </c>
      <c r="AH6" s="6">
        <v>2</v>
      </c>
      <c r="AI6" s="6" t="s">
        <v>50</v>
      </c>
    </row>
    <row r="7" spans="1:35" ht="17" thickBot="1" x14ac:dyDescent="0.25">
      <c r="A7" s="11"/>
      <c r="B7" s="1" t="s">
        <v>24</v>
      </c>
      <c r="C7" s="1">
        <v>6</v>
      </c>
      <c r="D7" s="1">
        <f t="shared" ca="1" si="0"/>
        <v>0.28117785515744764</v>
      </c>
      <c r="E7" s="1">
        <v>2</v>
      </c>
      <c r="F7" s="1">
        <v>2</v>
      </c>
      <c r="G7" s="1">
        <v>6</v>
      </c>
      <c r="H7" s="1">
        <v>3</v>
      </c>
      <c r="I7" s="1">
        <v>3</v>
      </c>
      <c r="J7" s="1">
        <v>0</v>
      </c>
      <c r="K7" s="1">
        <v>2</v>
      </c>
      <c r="L7" s="1">
        <v>1</v>
      </c>
      <c r="M7" s="1">
        <v>0</v>
      </c>
      <c r="Q7" s="2" t="s">
        <v>6</v>
      </c>
      <c r="R7" s="2" t="s">
        <v>7</v>
      </c>
      <c r="S7" s="2" t="s">
        <v>8</v>
      </c>
      <c r="T7" s="2" t="s">
        <v>9</v>
      </c>
      <c r="U7" s="2" t="s">
        <v>10</v>
      </c>
      <c r="V7" s="2" t="s">
        <v>11</v>
      </c>
      <c r="W7" s="2" t="s">
        <v>12</v>
      </c>
      <c r="AA7" s="6">
        <v>6</v>
      </c>
      <c r="AB7" s="6">
        <v>5</v>
      </c>
      <c r="AC7" s="6">
        <v>3</v>
      </c>
      <c r="AD7" s="6">
        <v>2</v>
      </c>
      <c r="AE7" s="6">
        <v>0</v>
      </c>
      <c r="AF7" s="6">
        <v>1</v>
      </c>
      <c r="AG7" s="6">
        <v>0</v>
      </c>
      <c r="AH7" s="6">
        <v>1</v>
      </c>
      <c r="AI7" s="6">
        <v>1</v>
      </c>
    </row>
    <row r="8" spans="1:35" x14ac:dyDescent="0.2">
      <c r="A8" s="11"/>
      <c r="B8" s="1" t="s">
        <v>25</v>
      </c>
      <c r="C8" s="1">
        <v>7</v>
      </c>
      <c r="D8" s="1">
        <f t="shared" ca="1" si="0"/>
        <v>0.8847948236691312</v>
      </c>
      <c r="E8" s="1">
        <v>28</v>
      </c>
      <c r="F8" s="1">
        <v>28</v>
      </c>
      <c r="G8" s="1">
        <v>12</v>
      </c>
      <c r="H8" s="1">
        <v>8</v>
      </c>
      <c r="I8" s="1">
        <v>4</v>
      </c>
      <c r="J8" s="1">
        <v>1</v>
      </c>
      <c r="K8" s="1">
        <v>7</v>
      </c>
      <c r="L8" s="1">
        <v>5</v>
      </c>
      <c r="M8" s="1">
        <v>7</v>
      </c>
      <c r="N8" s="1" t="s">
        <v>26</v>
      </c>
      <c r="P8" s="1" t="s">
        <v>14</v>
      </c>
      <c r="Q8" s="1">
        <v>93</v>
      </c>
      <c r="R8" s="3">
        <f>R2/$Q$8</f>
        <v>0.4838709677419355</v>
      </c>
      <c r="S8" s="3">
        <f t="shared" ref="S8:W8" si="5">S2/$Q$8</f>
        <v>0.29032258064516131</v>
      </c>
      <c r="T8" s="3">
        <f t="shared" si="5"/>
        <v>1.0752688172043012E-2</v>
      </c>
      <c r="U8" s="3">
        <f t="shared" si="5"/>
        <v>0.27956989247311825</v>
      </c>
      <c r="V8" s="3">
        <f t="shared" si="5"/>
        <v>7.5268817204301078E-2</v>
      </c>
      <c r="W8" s="3">
        <f t="shared" si="5"/>
        <v>0.10752688172043011</v>
      </c>
      <c r="AA8" s="6">
        <v>7</v>
      </c>
      <c r="AB8" s="6">
        <v>10</v>
      </c>
      <c r="AC8" s="6">
        <v>6</v>
      </c>
      <c r="AD8" s="6">
        <v>5</v>
      </c>
      <c r="AE8" s="6">
        <v>0</v>
      </c>
      <c r="AF8" s="6">
        <v>6</v>
      </c>
      <c r="AG8" s="6">
        <v>3</v>
      </c>
      <c r="AH8" s="6">
        <v>4</v>
      </c>
      <c r="AI8" s="6" t="s">
        <v>70</v>
      </c>
    </row>
    <row r="9" spans="1:35" x14ac:dyDescent="0.2">
      <c r="A9" s="11"/>
      <c r="B9" s="1" t="s">
        <v>27</v>
      </c>
      <c r="C9" s="1">
        <v>8</v>
      </c>
      <c r="D9" s="1">
        <f t="shared" ca="1" si="0"/>
        <v>0.72895737393004767</v>
      </c>
      <c r="E9" s="1">
        <v>41</v>
      </c>
      <c r="F9" s="1">
        <v>41</v>
      </c>
      <c r="G9" s="1">
        <v>4</v>
      </c>
      <c r="H9" s="1">
        <v>2</v>
      </c>
      <c r="I9" s="1">
        <v>0</v>
      </c>
      <c r="J9" s="1">
        <v>0</v>
      </c>
      <c r="K9" s="1">
        <v>1</v>
      </c>
      <c r="L9" s="1">
        <v>0</v>
      </c>
      <c r="M9" s="1">
        <v>0</v>
      </c>
      <c r="N9" s="1">
        <v>0</v>
      </c>
      <c r="P9" s="1" t="s">
        <v>17</v>
      </c>
      <c r="Q9" s="1">
        <v>60</v>
      </c>
      <c r="R9" s="3">
        <f>R3/$Q$9</f>
        <v>0.48333333333333334</v>
      </c>
      <c r="S9" s="3">
        <f t="shared" ref="S9:W9" si="6">S3/$Q$9</f>
        <v>0.38333333333333336</v>
      </c>
      <c r="T9" s="3">
        <f t="shared" si="6"/>
        <v>0.05</v>
      </c>
      <c r="U9" s="3">
        <f t="shared" si="6"/>
        <v>0.4</v>
      </c>
      <c r="V9" s="3">
        <f t="shared" si="6"/>
        <v>0.1</v>
      </c>
      <c r="W9" s="3">
        <f t="shared" si="6"/>
        <v>0.11666666666666667</v>
      </c>
      <c r="AA9" s="6">
        <v>8</v>
      </c>
      <c r="AB9" s="6">
        <v>5</v>
      </c>
      <c r="AC9" s="6">
        <v>2</v>
      </c>
      <c r="AD9" s="6">
        <v>1</v>
      </c>
      <c r="AE9" s="6">
        <v>0</v>
      </c>
      <c r="AF9" s="6">
        <v>1</v>
      </c>
      <c r="AG9" s="6">
        <v>1</v>
      </c>
      <c r="AH9" s="6">
        <v>1</v>
      </c>
      <c r="AI9" s="6">
        <v>1</v>
      </c>
    </row>
    <row r="10" spans="1:35" x14ac:dyDescent="0.2">
      <c r="A10" s="11"/>
      <c r="B10" s="1" t="s">
        <v>28</v>
      </c>
      <c r="C10" s="1">
        <v>9</v>
      </c>
      <c r="D10" s="1">
        <f t="shared" ca="1" si="0"/>
        <v>0.54818179955100166</v>
      </c>
      <c r="E10" s="1">
        <v>39</v>
      </c>
      <c r="F10" s="1">
        <v>39</v>
      </c>
      <c r="G10" s="1" t="s">
        <v>19</v>
      </c>
      <c r="P10" s="1" t="s">
        <v>20</v>
      </c>
      <c r="Q10" s="1">
        <v>92</v>
      </c>
      <c r="R10" s="3">
        <f>R4/$Q$10</f>
        <v>0.39130434782608697</v>
      </c>
      <c r="S10" s="3">
        <f t="shared" ref="S10:W10" si="7">S4/$Q$10</f>
        <v>0.16304347826086957</v>
      </c>
      <c r="T10" s="3">
        <f t="shared" si="7"/>
        <v>1.0869565217391304E-2</v>
      </c>
      <c r="U10" s="3">
        <f t="shared" si="7"/>
        <v>0.40217391304347827</v>
      </c>
      <c r="V10" s="3">
        <f t="shared" si="7"/>
        <v>0.15217391304347827</v>
      </c>
      <c r="W10" s="3">
        <f t="shared" si="7"/>
        <v>0.15217391304347827</v>
      </c>
      <c r="AA10" s="6">
        <v>9</v>
      </c>
      <c r="AB10" s="6">
        <v>4</v>
      </c>
      <c r="AC10" s="6">
        <v>3</v>
      </c>
      <c r="AD10" s="6">
        <v>0</v>
      </c>
      <c r="AE10" s="6">
        <v>0</v>
      </c>
      <c r="AF10" s="6">
        <v>1</v>
      </c>
      <c r="AG10" s="6">
        <v>1</v>
      </c>
      <c r="AH10" s="6">
        <v>0</v>
      </c>
      <c r="AI10" s="6">
        <v>0</v>
      </c>
    </row>
    <row r="11" spans="1:35" x14ac:dyDescent="0.2">
      <c r="A11" s="11"/>
      <c r="B11" s="1" t="s">
        <v>29</v>
      </c>
      <c r="C11" s="1">
        <v>10</v>
      </c>
      <c r="D11" s="1">
        <f t="shared" ca="1" si="0"/>
        <v>0.930967905191178</v>
      </c>
      <c r="E11" s="1">
        <v>30</v>
      </c>
      <c r="F11" s="1">
        <v>30</v>
      </c>
      <c r="G11" s="1" t="s">
        <v>19</v>
      </c>
      <c r="P11" s="1" t="s">
        <v>22</v>
      </c>
      <c r="Q11" s="1">
        <v>97</v>
      </c>
      <c r="R11" s="3">
        <f>R5/$Q$11</f>
        <v>0.69072164948453607</v>
      </c>
      <c r="S11" s="3">
        <f t="shared" ref="S11:W11" si="8">S5/$Q$11</f>
        <v>0.46391752577319589</v>
      </c>
      <c r="T11" s="3">
        <f t="shared" si="8"/>
        <v>6.1855670103092786E-2</v>
      </c>
      <c r="U11" s="3">
        <f t="shared" si="8"/>
        <v>0.40206185567010311</v>
      </c>
      <c r="V11" s="3">
        <f t="shared" si="8"/>
        <v>0.20618556701030927</v>
      </c>
      <c r="W11" s="3">
        <f t="shared" si="8"/>
        <v>0.25773195876288657</v>
      </c>
      <c r="AA11" s="6">
        <v>10</v>
      </c>
      <c r="AB11" s="6">
        <v>9</v>
      </c>
      <c r="AC11" s="6">
        <v>7</v>
      </c>
      <c r="AD11" s="6">
        <v>1</v>
      </c>
      <c r="AE11" s="6">
        <v>0</v>
      </c>
      <c r="AF11" s="6">
        <v>3</v>
      </c>
      <c r="AG11" s="6">
        <v>1</v>
      </c>
      <c r="AH11" s="6">
        <v>1</v>
      </c>
      <c r="AI11" s="6">
        <v>4</v>
      </c>
    </row>
    <row r="12" spans="1:35" x14ac:dyDescent="0.2">
      <c r="A12" s="11"/>
      <c r="B12" s="1" t="s">
        <v>30</v>
      </c>
      <c r="C12" s="1">
        <v>11</v>
      </c>
      <c r="D12" s="1">
        <f t="shared" ca="1" si="0"/>
        <v>0.65925338597805527</v>
      </c>
      <c r="E12" s="1">
        <v>55</v>
      </c>
      <c r="F12" s="1">
        <v>55</v>
      </c>
      <c r="G12" s="1">
        <v>20</v>
      </c>
      <c r="H12" s="1">
        <v>12</v>
      </c>
      <c r="I12" s="1">
        <v>7</v>
      </c>
      <c r="J12" s="1">
        <v>0</v>
      </c>
      <c r="K12" s="1">
        <v>5</v>
      </c>
      <c r="L12" s="1">
        <v>0</v>
      </c>
      <c r="M12" s="1">
        <v>2</v>
      </c>
      <c r="N12" s="1" t="s">
        <v>31</v>
      </c>
      <c r="AA12" s="6">
        <v>11</v>
      </c>
      <c r="AB12" s="12" t="s">
        <v>19</v>
      </c>
      <c r="AC12" s="12"/>
      <c r="AD12" s="12"/>
      <c r="AE12" s="12"/>
      <c r="AF12" s="12"/>
      <c r="AG12" s="12"/>
      <c r="AH12" s="12"/>
      <c r="AI12" s="12"/>
    </row>
    <row r="13" spans="1:35" x14ac:dyDescent="0.2">
      <c r="A13" s="11"/>
      <c r="B13" s="1" t="s">
        <v>32</v>
      </c>
      <c r="C13" s="1">
        <v>12</v>
      </c>
      <c r="D13" s="1">
        <f t="shared" ca="1" si="0"/>
        <v>0.14766615944568051</v>
      </c>
      <c r="E13" s="1">
        <v>53</v>
      </c>
      <c r="F13" s="1">
        <v>53</v>
      </c>
      <c r="G13" s="1">
        <v>20</v>
      </c>
      <c r="H13" s="1">
        <v>6</v>
      </c>
      <c r="I13" s="1">
        <v>4</v>
      </c>
      <c r="J13" s="1">
        <v>0</v>
      </c>
      <c r="K13" s="1">
        <v>4</v>
      </c>
      <c r="L13" s="1">
        <v>1</v>
      </c>
      <c r="M13" s="1">
        <v>1</v>
      </c>
      <c r="N13" s="1">
        <v>1</v>
      </c>
      <c r="AA13" s="6">
        <v>12</v>
      </c>
      <c r="AB13" s="12" t="s">
        <v>19</v>
      </c>
      <c r="AC13" s="12"/>
      <c r="AD13" s="12"/>
      <c r="AE13" s="12"/>
      <c r="AF13" s="12"/>
      <c r="AG13" s="12"/>
      <c r="AH13" s="12"/>
      <c r="AI13" s="12"/>
    </row>
    <row r="14" spans="1:35" x14ac:dyDescent="0.2">
      <c r="A14" s="11"/>
      <c r="B14" s="1" t="s">
        <v>33</v>
      </c>
      <c r="C14" s="1">
        <v>13</v>
      </c>
      <c r="D14" s="1">
        <f t="shared" ca="1" si="0"/>
        <v>0.82140128738445062</v>
      </c>
      <c r="E14" s="1">
        <v>19</v>
      </c>
      <c r="F14" s="1">
        <v>19</v>
      </c>
      <c r="G14" s="1">
        <v>7</v>
      </c>
      <c r="H14" s="1">
        <v>7</v>
      </c>
      <c r="I14" s="1">
        <v>5</v>
      </c>
      <c r="J14" s="1">
        <v>0</v>
      </c>
      <c r="K14" s="1">
        <v>1</v>
      </c>
      <c r="L14" s="1">
        <v>0</v>
      </c>
      <c r="M14" s="1">
        <v>0</v>
      </c>
      <c r="N14" s="1">
        <v>0</v>
      </c>
      <c r="AA14" s="6">
        <v>13</v>
      </c>
      <c r="AB14" s="6">
        <v>5</v>
      </c>
      <c r="AC14" s="6">
        <v>2</v>
      </c>
      <c r="AD14" s="6">
        <v>1</v>
      </c>
      <c r="AE14" s="6">
        <v>0</v>
      </c>
      <c r="AF14" s="6">
        <v>3</v>
      </c>
      <c r="AG14" s="6">
        <v>1</v>
      </c>
      <c r="AH14" s="6">
        <v>2</v>
      </c>
      <c r="AI14" s="6" t="s">
        <v>73</v>
      </c>
    </row>
    <row r="15" spans="1:35" x14ac:dyDescent="0.2">
      <c r="A15" s="11"/>
      <c r="B15" s="1" t="s">
        <v>34</v>
      </c>
      <c r="C15" s="1">
        <v>14</v>
      </c>
      <c r="D15" s="1">
        <f t="shared" ca="1" si="0"/>
        <v>1.6962190905455476E-2</v>
      </c>
      <c r="E15" s="1">
        <v>1</v>
      </c>
      <c r="F15" s="1">
        <v>1</v>
      </c>
      <c r="G15" s="1">
        <v>11</v>
      </c>
      <c r="H15" s="1">
        <v>0</v>
      </c>
      <c r="I15" s="1">
        <v>0</v>
      </c>
      <c r="J15" s="1">
        <v>0</v>
      </c>
      <c r="K15" s="1">
        <v>2</v>
      </c>
      <c r="L15" s="1">
        <v>0</v>
      </c>
      <c r="M15" s="1">
        <v>0</v>
      </c>
      <c r="AA15" s="6">
        <v>14</v>
      </c>
      <c r="AB15" s="6">
        <v>6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</row>
    <row r="16" spans="1:35" x14ac:dyDescent="0.2">
      <c r="A16" s="11" t="s">
        <v>17</v>
      </c>
      <c r="B16" s="1" t="s">
        <v>35</v>
      </c>
      <c r="C16" s="1">
        <v>15</v>
      </c>
      <c r="D16" s="1">
        <f t="shared" ca="1" si="0"/>
        <v>0.34920098614278727</v>
      </c>
      <c r="E16" s="1">
        <v>49</v>
      </c>
      <c r="F16" s="1">
        <v>49</v>
      </c>
      <c r="G16" s="1">
        <v>5</v>
      </c>
      <c r="H16" s="1">
        <v>3</v>
      </c>
      <c r="I16" s="1">
        <v>0</v>
      </c>
      <c r="J16" s="1">
        <v>0</v>
      </c>
      <c r="K16" s="1">
        <v>3</v>
      </c>
      <c r="L16" s="1">
        <v>0</v>
      </c>
      <c r="M16" s="1">
        <v>0</v>
      </c>
      <c r="AA16" s="6">
        <v>15</v>
      </c>
      <c r="AB16" s="6">
        <v>6</v>
      </c>
      <c r="AC16" s="6">
        <v>5</v>
      </c>
      <c r="AD16" s="6">
        <v>3</v>
      </c>
      <c r="AE16" s="6">
        <v>0</v>
      </c>
      <c r="AF16" s="6">
        <v>2</v>
      </c>
      <c r="AG16" s="6">
        <v>2</v>
      </c>
      <c r="AH16" s="6">
        <v>2</v>
      </c>
      <c r="AI16" s="6" t="s">
        <v>81</v>
      </c>
    </row>
    <row r="17" spans="1:35" x14ac:dyDescent="0.2">
      <c r="A17" s="11"/>
      <c r="B17" s="1" t="s">
        <v>36</v>
      </c>
      <c r="C17" s="1">
        <v>16</v>
      </c>
      <c r="D17" s="1">
        <f t="shared" ca="1" si="0"/>
        <v>0.62012393795677156</v>
      </c>
      <c r="E17" s="1">
        <v>20</v>
      </c>
      <c r="F17" s="1">
        <v>20</v>
      </c>
      <c r="G17" s="1">
        <v>5</v>
      </c>
      <c r="H17" s="1">
        <v>4</v>
      </c>
      <c r="I17" s="1">
        <v>3</v>
      </c>
      <c r="J17" s="1">
        <v>1</v>
      </c>
      <c r="K17" s="1">
        <v>4</v>
      </c>
      <c r="L17" s="1">
        <v>2</v>
      </c>
      <c r="M17" s="1">
        <v>1</v>
      </c>
      <c r="N17" s="1">
        <v>1</v>
      </c>
      <c r="AA17" s="6">
        <v>16</v>
      </c>
      <c r="AB17" s="6">
        <v>7</v>
      </c>
      <c r="AC17" s="6">
        <v>3</v>
      </c>
      <c r="AD17" s="6">
        <v>0</v>
      </c>
      <c r="AE17" s="6">
        <v>0</v>
      </c>
      <c r="AF17" s="6">
        <v>2</v>
      </c>
      <c r="AG17" s="6">
        <v>2</v>
      </c>
      <c r="AH17" s="6">
        <v>1</v>
      </c>
      <c r="AI17" s="6">
        <v>1</v>
      </c>
    </row>
    <row r="18" spans="1:35" x14ac:dyDescent="0.2">
      <c r="A18" s="11"/>
      <c r="B18" s="1" t="s">
        <v>37</v>
      </c>
      <c r="C18" s="1">
        <v>17</v>
      </c>
      <c r="D18" s="1">
        <f t="shared" ca="1" si="0"/>
        <v>0.33550616935357114</v>
      </c>
      <c r="E18" s="1">
        <v>35</v>
      </c>
      <c r="F18" s="1">
        <v>35</v>
      </c>
      <c r="G18" s="1">
        <v>5</v>
      </c>
      <c r="H18" s="1">
        <v>3</v>
      </c>
      <c r="I18" s="1">
        <v>3</v>
      </c>
      <c r="J18" s="1">
        <v>2</v>
      </c>
      <c r="K18" s="1">
        <v>3</v>
      </c>
      <c r="L18" s="1">
        <v>0</v>
      </c>
      <c r="M18" s="1">
        <v>0</v>
      </c>
      <c r="AA18" s="6">
        <v>17</v>
      </c>
      <c r="AB18" s="6">
        <v>6</v>
      </c>
      <c r="AC18" s="6">
        <v>4</v>
      </c>
      <c r="AD18" s="6">
        <v>2</v>
      </c>
      <c r="AE18" s="6">
        <v>0</v>
      </c>
      <c r="AF18" s="6">
        <v>1</v>
      </c>
      <c r="AG18" s="6">
        <v>0</v>
      </c>
      <c r="AH18" s="6">
        <v>0</v>
      </c>
      <c r="AI18" s="6">
        <v>0</v>
      </c>
    </row>
    <row r="19" spans="1:35" x14ac:dyDescent="0.2">
      <c r="A19" s="11"/>
      <c r="B19" s="1" t="s">
        <v>38</v>
      </c>
      <c r="C19" s="1">
        <v>18</v>
      </c>
      <c r="D19" s="1">
        <f t="shared" ca="1" si="0"/>
        <v>0.48258678283741374</v>
      </c>
      <c r="E19" s="1">
        <v>37</v>
      </c>
      <c r="F19" s="1">
        <v>37</v>
      </c>
      <c r="G19" s="1">
        <v>14</v>
      </c>
      <c r="H19" s="1">
        <v>8</v>
      </c>
      <c r="I19" s="1">
        <v>7</v>
      </c>
      <c r="J19" s="1">
        <v>0</v>
      </c>
      <c r="K19" s="1">
        <v>6</v>
      </c>
      <c r="L19" s="1">
        <v>2</v>
      </c>
      <c r="M19" s="1">
        <v>3</v>
      </c>
      <c r="N19" s="1" t="s">
        <v>39</v>
      </c>
      <c r="AA19" s="6">
        <v>18</v>
      </c>
      <c r="AB19" s="6">
        <v>9</v>
      </c>
      <c r="AC19" s="6">
        <v>5</v>
      </c>
      <c r="AD19" s="6">
        <v>3</v>
      </c>
      <c r="AE19" s="6">
        <v>0</v>
      </c>
      <c r="AF19" s="6">
        <v>4</v>
      </c>
      <c r="AG19" s="6">
        <v>0</v>
      </c>
      <c r="AH19" s="6">
        <v>0</v>
      </c>
      <c r="AI19" s="6"/>
    </row>
    <row r="20" spans="1:35" x14ac:dyDescent="0.2">
      <c r="A20" s="11"/>
      <c r="B20" s="1" t="s">
        <v>40</v>
      </c>
      <c r="C20" s="1">
        <v>19</v>
      </c>
      <c r="D20" s="1">
        <f t="shared" ca="1" si="0"/>
        <v>0.7302158308364185</v>
      </c>
      <c r="E20" s="1">
        <v>46</v>
      </c>
      <c r="F20" s="1">
        <v>46</v>
      </c>
      <c r="G20" s="1">
        <v>14</v>
      </c>
      <c r="H20" s="4">
        <v>0</v>
      </c>
      <c r="I20" s="1">
        <v>0</v>
      </c>
      <c r="J20" s="1">
        <v>0</v>
      </c>
      <c r="K20" s="1">
        <v>4</v>
      </c>
      <c r="L20" s="1">
        <v>1</v>
      </c>
      <c r="M20" s="1">
        <v>0</v>
      </c>
      <c r="N20" s="1">
        <v>0</v>
      </c>
      <c r="AA20" s="6">
        <v>19</v>
      </c>
      <c r="AB20" s="6">
        <v>7</v>
      </c>
      <c r="AC20" s="6">
        <v>7</v>
      </c>
      <c r="AD20" s="6">
        <v>5</v>
      </c>
      <c r="AE20" s="6">
        <v>0</v>
      </c>
      <c r="AF20" s="6">
        <v>1</v>
      </c>
      <c r="AG20" s="6">
        <v>0</v>
      </c>
      <c r="AH20" s="6">
        <v>0</v>
      </c>
      <c r="AI20" s="6">
        <v>0</v>
      </c>
    </row>
    <row r="21" spans="1:35" x14ac:dyDescent="0.2">
      <c r="A21" s="11"/>
      <c r="B21" s="1" t="s">
        <v>41</v>
      </c>
      <c r="C21" s="1">
        <v>20</v>
      </c>
      <c r="D21" s="1">
        <f t="shared" ca="1" si="0"/>
        <v>0.11478983107951812</v>
      </c>
      <c r="E21" s="1">
        <v>32</v>
      </c>
      <c r="F21" s="1">
        <v>32</v>
      </c>
      <c r="G21" s="1">
        <v>5</v>
      </c>
      <c r="H21" s="1">
        <v>5</v>
      </c>
      <c r="I21" s="1">
        <v>4</v>
      </c>
      <c r="J21" s="1">
        <v>0</v>
      </c>
      <c r="K21" s="1">
        <v>1</v>
      </c>
      <c r="L21" s="4">
        <v>0</v>
      </c>
      <c r="M21" s="1">
        <v>1</v>
      </c>
      <c r="N21" s="1">
        <v>1</v>
      </c>
      <c r="AA21" s="6">
        <v>20</v>
      </c>
      <c r="AB21" s="6">
        <v>5</v>
      </c>
      <c r="AC21" s="6">
        <v>4</v>
      </c>
      <c r="AD21" s="6">
        <v>3</v>
      </c>
      <c r="AE21" s="6">
        <v>1</v>
      </c>
      <c r="AF21" s="6">
        <v>4</v>
      </c>
      <c r="AG21" s="6">
        <v>2</v>
      </c>
      <c r="AH21" s="6">
        <v>1</v>
      </c>
      <c r="AI21" s="6">
        <v>1</v>
      </c>
    </row>
    <row r="22" spans="1:35" x14ac:dyDescent="0.2">
      <c r="A22" s="11"/>
      <c r="B22" s="1" t="s">
        <v>42</v>
      </c>
      <c r="C22" s="1">
        <v>21</v>
      </c>
      <c r="D22" s="1">
        <f t="shared" ca="1" si="0"/>
        <v>0.26142434487124644</v>
      </c>
      <c r="E22" s="1">
        <v>21</v>
      </c>
      <c r="F22" s="1">
        <v>21</v>
      </c>
      <c r="G22" s="1">
        <v>6</v>
      </c>
      <c r="H22" s="1">
        <v>6</v>
      </c>
      <c r="I22" s="1">
        <v>6</v>
      </c>
      <c r="J22" s="1">
        <v>0</v>
      </c>
      <c r="K22" s="1">
        <v>3</v>
      </c>
      <c r="L22" s="1">
        <v>1</v>
      </c>
      <c r="M22" s="1">
        <v>2</v>
      </c>
      <c r="N22" s="1" t="s">
        <v>31</v>
      </c>
      <c r="AA22" s="6">
        <v>21</v>
      </c>
      <c r="AB22" s="6">
        <v>6</v>
      </c>
      <c r="AC22" s="6">
        <v>6</v>
      </c>
      <c r="AD22" s="6">
        <v>6</v>
      </c>
      <c r="AE22" s="6">
        <v>0</v>
      </c>
      <c r="AF22" s="6">
        <v>3</v>
      </c>
      <c r="AG22" s="6">
        <v>1</v>
      </c>
      <c r="AH22" s="6">
        <v>2</v>
      </c>
      <c r="AI22" s="6" t="s">
        <v>31</v>
      </c>
    </row>
    <row r="23" spans="1:35" x14ac:dyDescent="0.2">
      <c r="A23" s="11"/>
      <c r="B23" s="1" t="s">
        <v>43</v>
      </c>
      <c r="C23" s="1">
        <v>22</v>
      </c>
      <c r="D23" s="1">
        <f t="shared" ca="1" si="0"/>
        <v>0.74360508023760596</v>
      </c>
      <c r="E23" s="1">
        <v>44</v>
      </c>
      <c r="F23" s="1">
        <v>44</v>
      </c>
      <c r="G23" s="1" t="s">
        <v>19</v>
      </c>
      <c r="AA23" s="6">
        <v>22</v>
      </c>
      <c r="AB23" s="6">
        <v>7</v>
      </c>
      <c r="AC23" s="6">
        <v>4</v>
      </c>
      <c r="AD23" s="6">
        <v>1</v>
      </c>
      <c r="AE23" s="6">
        <v>0</v>
      </c>
      <c r="AF23" s="6">
        <v>4</v>
      </c>
      <c r="AG23" s="6">
        <v>0</v>
      </c>
      <c r="AH23" s="6">
        <v>2</v>
      </c>
      <c r="AI23" s="6" t="s">
        <v>50</v>
      </c>
    </row>
    <row r="24" spans="1:35" x14ac:dyDescent="0.2">
      <c r="A24" s="11"/>
      <c r="B24" s="1" t="s">
        <v>44</v>
      </c>
      <c r="C24" s="1">
        <v>23</v>
      </c>
      <c r="D24" s="1">
        <f t="shared" ca="1" si="0"/>
        <v>0.31429438878899163</v>
      </c>
      <c r="E24" s="1">
        <v>14</v>
      </c>
      <c r="F24" s="1">
        <v>14</v>
      </c>
      <c r="G24" s="1">
        <v>6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AA24" s="6">
        <v>23</v>
      </c>
      <c r="AB24" s="6">
        <v>12</v>
      </c>
      <c r="AC24" s="6">
        <v>2</v>
      </c>
      <c r="AD24" s="6">
        <v>0</v>
      </c>
      <c r="AE24" s="6">
        <v>0</v>
      </c>
      <c r="AF24" s="6">
        <v>5</v>
      </c>
      <c r="AG24" s="6">
        <v>0</v>
      </c>
      <c r="AH24" s="6">
        <v>0</v>
      </c>
      <c r="AI24" s="6">
        <v>0</v>
      </c>
    </row>
    <row r="25" spans="1:35" x14ac:dyDescent="0.2">
      <c r="A25" s="11"/>
      <c r="B25" s="1" t="s">
        <v>45</v>
      </c>
      <c r="C25" s="1">
        <v>24</v>
      </c>
      <c r="D25" s="1">
        <f t="shared" ca="1" si="0"/>
        <v>0.15767589739648458</v>
      </c>
      <c r="E25" s="1">
        <v>12</v>
      </c>
      <c r="F25" s="1">
        <v>12</v>
      </c>
      <c r="G25" s="1" t="s">
        <v>19</v>
      </c>
      <c r="AA25" s="6">
        <v>24</v>
      </c>
      <c r="AB25" s="6">
        <v>6</v>
      </c>
      <c r="AC25" s="6">
        <v>6</v>
      </c>
      <c r="AD25" s="6">
        <v>6</v>
      </c>
      <c r="AE25" s="6">
        <v>6</v>
      </c>
      <c r="AF25" s="6">
        <v>0</v>
      </c>
      <c r="AG25" s="6">
        <v>0</v>
      </c>
      <c r="AH25" s="6">
        <v>0</v>
      </c>
      <c r="AI25" s="6">
        <v>0</v>
      </c>
    </row>
    <row r="26" spans="1:35" x14ac:dyDescent="0.2">
      <c r="A26" s="11"/>
      <c r="B26" s="1" t="s">
        <v>46</v>
      </c>
      <c r="C26" s="1">
        <v>25</v>
      </c>
      <c r="D26" s="1">
        <f t="shared" ca="1" si="0"/>
        <v>0.55093045855716105</v>
      </c>
      <c r="E26" s="1">
        <v>45</v>
      </c>
      <c r="F26" s="1">
        <v>45</v>
      </c>
      <c r="G26" s="1" t="s">
        <v>19</v>
      </c>
      <c r="AA26" s="6">
        <v>25</v>
      </c>
      <c r="AB26" s="6">
        <v>9</v>
      </c>
      <c r="AC26" s="6">
        <v>6</v>
      </c>
      <c r="AD26" s="6">
        <v>4</v>
      </c>
      <c r="AE26" s="6">
        <v>0</v>
      </c>
      <c r="AF26" s="6">
        <v>4</v>
      </c>
      <c r="AG26" s="6">
        <v>2</v>
      </c>
      <c r="AH26" s="6">
        <v>3</v>
      </c>
      <c r="AI26" s="6" t="s">
        <v>79</v>
      </c>
    </row>
    <row r="27" spans="1:35" x14ac:dyDescent="0.2">
      <c r="A27" s="11"/>
      <c r="B27" s="1" t="s">
        <v>47</v>
      </c>
      <c r="C27" s="1">
        <v>26</v>
      </c>
      <c r="D27" s="1">
        <f t="shared" ca="1" si="0"/>
        <v>0.3958236714710357</v>
      </c>
      <c r="E27" s="1">
        <v>40</v>
      </c>
      <c r="F27" s="1">
        <v>40</v>
      </c>
      <c r="AA27" s="6">
        <v>26</v>
      </c>
      <c r="AB27" s="12" t="s">
        <v>19</v>
      </c>
      <c r="AC27" s="12"/>
      <c r="AD27" s="12"/>
      <c r="AE27" s="12"/>
      <c r="AF27" s="12"/>
      <c r="AG27" s="12"/>
      <c r="AH27" s="12"/>
      <c r="AI27" s="12"/>
    </row>
    <row r="28" spans="1:35" x14ac:dyDescent="0.2">
      <c r="A28" s="11"/>
      <c r="B28" s="1" t="s">
        <v>48</v>
      </c>
      <c r="C28" s="1">
        <v>27</v>
      </c>
      <c r="D28" s="1">
        <f t="shared" ca="1" si="0"/>
        <v>0.51466684185125822</v>
      </c>
      <c r="E28" s="1">
        <v>34</v>
      </c>
      <c r="F28" s="1">
        <v>34</v>
      </c>
      <c r="G28" s="1" t="s">
        <v>19</v>
      </c>
      <c r="AA28" s="6">
        <v>27</v>
      </c>
      <c r="AB28" s="6">
        <v>8</v>
      </c>
      <c r="AC28" s="6">
        <v>6</v>
      </c>
      <c r="AD28" s="6">
        <v>6</v>
      </c>
      <c r="AE28" s="6">
        <v>0</v>
      </c>
      <c r="AF28" s="6">
        <v>7</v>
      </c>
      <c r="AG28" s="6">
        <v>3</v>
      </c>
      <c r="AH28" s="6">
        <v>2</v>
      </c>
      <c r="AI28" s="6" t="s">
        <v>75</v>
      </c>
    </row>
    <row r="29" spans="1:35" x14ac:dyDescent="0.2">
      <c r="A29" s="11" t="s">
        <v>20</v>
      </c>
      <c r="B29" s="1" t="s">
        <v>49</v>
      </c>
      <c r="C29" s="1">
        <v>28</v>
      </c>
      <c r="D29" s="1">
        <f t="shared" ca="1" si="0"/>
        <v>0.3074715630182776</v>
      </c>
      <c r="E29" s="1">
        <v>38</v>
      </c>
      <c r="F29" s="1">
        <v>38</v>
      </c>
      <c r="G29" s="1">
        <v>4</v>
      </c>
      <c r="H29" s="1">
        <v>4</v>
      </c>
      <c r="I29" s="1">
        <v>2</v>
      </c>
      <c r="J29" s="1">
        <v>1</v>
      </c>
      <c r="K29" s="1">
        <v>3</v>
      </c>
      <c r="L29" s="1">
        <v>2</v>
      </c>
      <c r="M29" s="1">
        <v>2</v>
      </c>
      <c r="N29" s="1" t="s">
        <v>50</v>
      </c>
      <c r="AA29" s="6">
        <v>28</v>
      </c>
      <c r="AB29" s="6">
        <v>12</v>
      </c>
      <c r="AC29" s="6">
        <v>8</v>
      </c>
      <c r="AD29" s="6">
        <v>4</v>
      </c>
      <c r="AE29" s="6">
        <v>1</v>
      </c>
      <c r="AF29" s="6">
        <v>7</v>
      </c>
      <c r="AG29" s="6">
        <v>5</v>
      </c>
      <c r="AH29" s="6">
        <v>7</v>
      </c>
      <c r="AI29" s="6" t="s">
        <v>26</v>
      </c>
    </row>
    <row r="30" spans="1:35" x14ac:dyDescent="0.2">
      <c r="A30" s="11"/>
      <c r="B30" s="1" t="s">
        <v>51</v>
      </c>
      <c r="C30" s="1">
        <v>29</v>
      </c>
      <c r="D30" s="1">
        <f t="shared" ca="1" si="0"/>
        <v>8.3037679928261277E-2</v>
      </c>
      <c r="E30" s="1">
        <v>11</v>
      </c>
      <c r="F30" s="1">
        <v>11</v>
      </c>
      <c r="G30" s="1" t="s">
        <v>19</v>
      </c>
      <c r="AA30" s="6">
        <v>29</v>
      </c>
      <c r="AB30" s="12" t="s">
        <v>19</v>
      </c>
      <c r="AC30" s="12"/>
      <c r="AD30" s="12"/>
      <c r="AE30" s="12"/>
      <c r="AF30" s="12"/>
      <c r="AG30" s="12"/>
      <c r="AH30" s="12"/>
      <c r="AI30" s="12"/>
    </row>
    <row r="31" spans="1:35" x14ac:dyDescent="0.2">
      <c r="A31" s="11"/>
      <c r="B31" s="1" t="s">
        <v>52</v>
      </c>
      <c r="C31" s="1">
        <v>30</v>
      </c>
      <c r="D31" s="1">
        <f t="shared" ca="1" si="0"/>
        <v>0.80914938385846369</v>
      </c>
      <c r="E31" s="1">
        <v>8</v>
      </c>
      <c r="F31" s="1">
        <v>8</v>
      </c>
      <c r="G31" s="1">
        <v>5</v>
      </c>
      <c r="H31" s="1">
        <v>2</v>
      </c>
      <c r="I31" s="1">
        <v>1</v>
      </c>
      <c r="J31" s="1">
        <v>0</v>
      </c>
      <c r="K31" s="1">
        <v>1</v>
      </c>
      <c r="L31" s="1">
        <v>1</v>
      </c>
      <c r="M31" s="1">
        <v>1</v>
      </c>
      <c r="N31" s="1">
        <v>1</v>
      </c>
      <c r="AA31" s="6">
        <v>30</v>
      </c>
      <c r="AB31" s="12" t="s">
        <v>19</v>
      </c>
      <c r="AC31" s="12"/>
      <c r="AD31" s="12"/>
      <c r="AE31" s="12"/>
      <c r="AF31" s="12"/>
      <c r="AG31" s="12"/>
      <c r="AH31" s="12"/>
      <c r="AI31" s="12"/>
    </row>
    <row r="32" spans="1:35" x14ac:dyDescent="0.2">
      <c r="A32" s="11"/>
      <c r="B32" s="1" t="s">
        <v>53</v>
      </c>
      <c r="C32" s="1">
        <v>31</v>
      </c>
      <c r="D32" s="1">
        <f t="shared" ca="1" si="0"/>
        <v>0.82369812383428032</v>
      </c>
      <c r="E32" s="1">
        <v>51</v>
      </c>
      <c r="F32" s="1">
        <v>51</v>
      </c>
      <c r="G32" s="1">
        <v>3</v>
      </c>
      <c r="H32" s="1">
        <v>3</v>
      </c>
      <c r="I32" s="1">
        <v>2</v>
      </c>
      <c r="J32" s="1">
        <v>0</v>
      </c>
      <c r="K32" s="1">
        <v>3</v>
      </c>
      <c r="L32" s="1">
        <v>1</v>
      </c>
      <c r="M32" s="1">
        <v>2</v>
      </c>
      <c r="N32" s="1" t="s">
        <v>50</v>
      </c>
      <c r="AA32" s="6">
        <v>31</v>
      </c>
      <c r="AB32" s="6">
        <v>12</v>
      </c>
      <c r="AC32" s="6">
        <v>2</v>
      </c>
      <c r="AD32" s="6">
        <v>0</v>
      </c>
      <c r="AE32" s="6">
        <v>0</v>
      </c>
      <c r="AF32" s="6">
        <v>3</v>
      </c>
      <c r="AG32" s="6">
        <v>0</v>
      </c>
      <c r="AH32" s="6">
        <v>1</v>
      </c>
      <c r="AI32" s="6">
        <v>1</v>
      </c>
    </row>
    <row r="33" spans="1:35" x14ac:dyDescent="0.2">
      <c r="A33" s="11"/>
      <c r="B33" s="1" t="s">
        <v>54</v>
      </c>
      <c r="C33" s="1">
        <v>32</v>
      </c>
      <c r="D33" s="1">
        <f t="shared" ca="1" si="0"/>
        <v>0.13446519332882489</v>
      </c>
      <c r="E33" s="1">
        <v>9</v>
      </c>
      <c r="F33" s="1">
        <v>9</v>
      </c>
      <c r="G33" s="1">
        <v>4</v>
      </c>
      <c r="H33" s="1">
        <v>3</v>
      </c>
      <c r="I33" s="1">
        <v>0</v>
      </c>
      <c r="J33" s="1">
        <v>0</v>
      </c>
      <c r="K33" s="1">
        <v>1</v>
      </c>
      <c r="L33" s="1">
        <v>1</v>
      </c>
      <c r="M33" s="1">
        <v>0</v>
      </c>
      <c r="N33" s="1">
        <v>0</v>
      </c>
      <c r="AA33" s="6">
        <v>32</v>
      </c>
      <c r="AB33" s="6">
        <v>5</v>
      </c>
      <c r="AC33" s="6">
        <v>5</v>
      </c>
      <c r="AD33" s="6">
        <v>4</v>
      </c>
      <c r="AE33" s="6">
        <v>0</v>
      </c>
      <c r="AF33" s="6">
        <v>1</v>
      </c>
      <c r="AG33" s="7">
        <v>0</v>
      </c>
      <c r="AH33" s="6">
        <v>1</v>
      </c>
      <c r="AI33" s="6">
        <v>1</v>
      </c>
    </row>
    <row r="34" spans="1:35" x14ac:dyDescent="0.2">
      <c r="A34" s="11"/>
      <c r="B34" s="1" t="s">
        <v>55</v>
      </c>
      <c r="C34" s="1">
        <v>33</v>
      </c>
      <c r="D34" s="1">
        <f t="shared" ca="1" si="0"/>
        <v>1.8620946921657722E-2</v>
      </c>
      <c r="E34" s="1">
        <v>50</v>
      </c>
      <c r="F34" s="1">
        <v>50</v>
      </c>
      <c r="G34" s="1" t="s">
        <v>19</v>
      </c>
      <c r="AA34" s="6">
        <v>33</v>
      </c>
      <c r="AB34" s="6">
        <v>4</v>
      </c>
      <c r="AC34" s="6">
        <v>2</v>
      </c>
      <c r="AD34" s="6">
        <v>1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</row>
    <row r="35" spans="1:35" x14ac:dyDescent="0.2">
      <c r="A35" s="11"/>
      <c r="B35" s="1" t="s">
        <v>56</v>
      </c>
      <c r="C35" s="1">
        <v>34</v>
      </c>
      <c r="D35" s="1">
        <f t="shared" ca="1" si="0"/>
        <v>0.31990058675512345</v>
      </c>
      <c r="E35" s="1">
        <v>31</v>
      </c>
      <c r="F35" s="1">
        <v>31</v>
      </c>
      <c r="G35" s="1">
        <v>12</v>
      </c>
      <c r="H35" s="1">
        <v>2</v>
      </c>
      <c r="I35" s="1">
        <v>0</v>
      </c>
      <c r="J35" s="1">
        <v>0</v>
      </c>
      <c r="K35" s="1">
        <v>3</v>
      </c>
      <c r="L35" s="1">
        <v>0</v>
      </c>
      <c r="M35" s="1">
        <v>1</v>
      </c>
      <c r="N35" s="1">
        <v>1</v>
      </c>
      <c r="AA35" s="6">
        <v>34</v>
      </c>
      <c r="AB35" s="12" t="s">
        <v>19</v>
      </c>
      <c r="AC35" s="12"/>
      <c r="AD35" s="12"/>
      <c r="AE35" s="12"/>
      <c r="AF35" s="12"/>
      <c r="AG35" s="12"/>
      <c r="AH35" s="12"/>
      <c r="AI35" s="12"/>
    </row>
    <row r="36" spans="1:35" x14ac:dyDescent="0.2">
      <c r="A36" s="11"/>
      <c r="B36" s="1" t="s">
        <v>57</v>
      </c>
      <c r="C36" s="1">
        <v>35</v>
      </c>
      <c r="D36" s="1">
        <f t="shared" ca="1" si="0"/>
        <v>0.17012514484317143</v>
      </c>
      <c r="E36" s="1">
        <v>43</v>
      </c>
      <c r="F36" s="1">
        <v>43</v>
      </c>
      <c r="G36" s="1">
        <v>10</v>
      </c>
      <c r="H36" s="1">
        <v>4</v>
      </c>
      <c r="I36" s="1">
        <v>3</v>
      </c>
      <c r="J36" s="1">
        <v>0</v>
      </c>
      <c r="K36" s="1">
        <v>5</v>
      </c>
      <c r="L36" s="1">
        <v>3</v>
      </c>
      <c r="M36" s="1">
        <v>3</v>
      </c>
      <c r="N36" s="1" t="s">
        <v>58</v>
      </c>
      <c r="AA36" s="6">
        <v>35</v>
      </c>
      <c r="AB36" s="6">
        <v>5</v>
      </c>
      <c r="AC36" s="6">
        <v>3</v>
      </c>
      <c r="AD36" s="6">
        <v>3</v>
      </c>
      <c r="AE36" s="6">
        <v>2</v>
      </c>
      <c r="AF36" s="6">
        <v>3</v>
      </c>
      <c r="AG36" s="6">
        <v>0</v>
      </c>
      <c r="AH36" s="6">
        <v>0</v>
      </c>
      <c r="AI36" s="6"/>
    </row>
    <row r="37" spans="1:35" x14ac:dyDescent="0.2">
      <c r="A37" s="11"/>
      <c r="B37" s="1" t="s">
        <v>59</v>
      </c>
      <c r="C37" s="1">
        <v>36</v>
      </c>
      <c r="D37" s="1">
        <f t="shared" ca="1" si="0"/>
        <v>5.4512998180547889E-2</v>
      </c>
      <c r="E37" s="1">
        <v>52</v>
      </c>
      <c r="F37" s="1">
        <v>52</v>
      </c>
      <c r="G37" s="1">
        <v>7</v>
      </c>
      <c r="H37" s="1">
        <v>0</v>
      </c>
      <c r="I37" s="1">
        <v>0</v>
      </c>
      <c r="J37" s="1">
        <v>0</v>
      </c>
      <c r="K37" s="1">
        <v>3</v>
      </c>
      <c r="L37" s="1">
        <v>3</v>
      </c>
      <c r="M37" s="1">
        <v>0</v>
      </c>
      <c r="N37" s="1">
        <v>0</v>
      </c>
      <c r="AA37" s="6">
        <v>36</v>
      </c>
      <c r="AB37" s="12" t="s">
        <v>19</v>
      </c>
      <c r="AC37" s="12"/>
      <c r="AD37" s="12"/>
      <c r="AE37" s="12"/>
      <c r="AF37" s="12"/>
      <c r="AG37" s="12"/>
      <c r="AH37" s="12"/>
      <c r="AI37" s="12"/>
    </row>
    <row r="38" spans="1:35" x14ac:dyDescent="0.2">
      <c r="A38" s="11"/>
      <c r="B38" s="1" t="s">
        <v>60</v>
      </c>
      <c r="C38" s="1">
        <v>37</v>
      </c>
      <c r="D38" s="1">
        <f t="shared" ca="1" si="0"/>
        <v>0.46458636341262205</v>
      </c>
      <c r="E38" s="1">
        <v>48</v>
      </c>
      <c r="F38" s="1">
        <v>48</v>
      </c>
      <c r="G38" s="1">
        <v>7</v>
      </c>
      <c r="H38" s="1">
        <v>5</v>
      </c>
      <c r="I38" s="1">
        <v>3</v>
      </c>
      <c r="J38" s="1">
        <v>0</v>
      </c>
      <c r="K38" s="4">
        <v>4</v>
      </c>
      <c r="L38" s="1">
        <v>1</v>
      </c>
      <c r="M38" s="1">
        <v>2</v>
      </c>
      <c r="N38" s="1" t="s">
        <v>50</v>
      </c>
      <c r="AA38" s="6">
        <v>37</v>
      </c>
      <c r="AB38" s="6">
        <v>14</v>
      </c>
      <c r="AC38" s="6">
        <v>8</v>
      </c>
      <c r="AD38" s="6">
        <v>7</v>
      </c>
      <c r="AE38" s="6">
        <v>0</v>
      </c>
      <c r="AF38" s="6">
        <v>6</v>
      </c>
      <c r="AG38" s="6">
        <v>2</v>
      </c>
      <c r="AH38" s="6">
        <v>3</v>
      </c>
      <c r="AI38" s="6" t="s">
        <v>39</v>
      </c>
    </row>
    <row r="39" spans="1:35" x14ac:dyDescent="0.2">
      <c r="A39" s="11"/>
      <c r="B39" s="1" t="s">
        <v>61</v>
      </c>
      <c r="C39" s="1">
        <v>38</v>
      </c>
      <c r="D39" s="1">
        <f t="shared" ca="1" si="0"/>
        <v>0.34624958393642202</v>
      </c>
      <c r="E39" s="1">
        <v>54</v>
      </c>
      <c r="F39" s="1">
        <v>54</v>
      </c>
      <c r="G39" s="1">
        <v>15</v>
      </c>
      <c r="H39" s="1">
        <v>3</v>
      </c>
      <c r="I39" s="1">
        <v>1</v>
      </c>
      <c r="J39" s="1">
        <v>0</v>
      </c>
      <c r="K39" s="4">
        <v>4</v>
      </c>
      <c r="L39" s="1">
        <v>2</v>
      </c>
      <c r="M39" s="1">
        <v>1</v>
      </c>
      <c r="N39" s="1">
        <v>1</v>
      </c>
      <c r="AA39" s="6">
        <v>38</v>
      </c>
      <c r="AB39" s="6">
        <v>4</v>
      </c>
      <c r="AC39" s="6">
        <v>4</v>
      </c>
      <c r="AD39" s="6">
        <v>2</v>
      </c>
      <c r="AE39" s="6">
        <v>1</v>
      </c>
      <c r="AF39" s="6">
        <v>3</v>
      </c>
      <c r="AG39" s="6">
        <v>2</v>
      </c>
      <c r="AH39" s="6">
        <v>2</v>
      </c>
      <c r="AI39" s="6" t="s">
        <v>50</v>
      </c>
    </row>
    <row r="40" spans="1:35" x14ac:dyDescent="0.2">
      <c r="A40" s="11"/>
      <c r="B40" s="1" t="s">
        <v>62</v>
      </c>
      <c r="C40" s="1">
        <v>39</v>
      </c>
      <c r="D40" s="1">
        <f t="shared" ca="1" si="0"/>
        <v>0.4727756410841033</v>
      </c>
      <c r="E40" s="1">
        <v>23</v>
      </c>
      <c r="F40" s="1">
        <v>23</v>
      </c>
      <c r="G40" s="1">
        <v>12</v>
      </c>
      <c r="H40" s="1">
        <v>2</v>
      </c>
      <c r="I40" s="1">
        <v>0</v>
      </c>
      <c r="J40" s="1">
        <v>0</v>
      </c>
      <c r="K40" s="1">
        <v>5</v>
      </c>
      <c r="L40" s="1">
        <v>0</v>
      </c>
      <c r="M40" s="1">
        <v>0</v>
      </c>
      <c r="N40" s="1">
        <v>0</v>
      </c>
      <c r="AA40" s="6">
        <v>39</v>
      </c>
      <c r="AB40" s="12" t="s">
        <v>19</v>
      </c>
      <c r="AC40" s="12"/>
      <c r="AD40" s="12"/>
      <c r="AE40" s="12"/>
      <c r="AF40" s="12"/>
      <c r="AG40" s="12"/>
      <c r="AH40" s="12"/>
      <c r="AI40" s="12"/>
    </row>
    <row r="41" spans="1:35" x14ac:dyDescent="0.2">
      <c r="A41" s="11"/>
      <c r="B41" s="1" t="s">
        <v>63</v>
      </c>
      <c r="C41" s="1">
        <v>40</v>
      </c>
      <c r="D41" s="1">
        <f t="shared" ca="1" si="0"/>
        <v>0.13941823019545163</v>
      </c>
      <c r="E41" s="1">
        <v>22</v>
      </c>
      <c r="F41" s="1">
        <v>22</v>
      </c>
      <c r="G41" s="1">
        <v>7</v>
      </c>
      <c r="H41" s="1">
        <v>4</v>
      </c>
      <c r="I41" s="1">
        <v>1</v>
      </c>
      <c r="J41" s="1">
        <v>0</v>
      </c>
      <c r="K41" s="1">
        <v>4</v>
      </c>
      <c r="L41" s="1">
        <v>0</v>
      </c>
      <c r="M41" s="1">
        <v>2</v>
      </c>
      <c r="N41" s="1" t="s">
        <v>50</v>
      </c>
      <c r="AA41" s="6">
        <v>40</v>
      </c>
      <c r="AB41" s="6"/>
      <c r="AC41" s="6"/>
      <c r="AD41" s="6"/>
      <c r="AE41" s="6"/>
      <c r="AF41" s="6"/>
      <c r="AG41" s="6"/>
      <c r="AH41" s="6"/>
      <c r="AI41" s="6"/>
    </row>
    <row r="42" spans="1:35" x14ac:dyDescent="0.2">
      <c r="A42" s="11"/>
      <c r="B42" s="1" t="s">
        <v>64</v>
      </c>
      <c r="C42" s="1">
        <v>41</v>
      </c>
      <c r="D42" s="1">
        <f t="shared" ca="1" si="0"/>
        <v>0.16131453751427016</v>
      </c>
      <c r="E42" s="1">
        <v>17</v>
      </c>
      <c r="F42" s="1">
        <v>17</v>
      </c>
      <c r="G42" s="1">
        <v>6</v>
      </c>
      <c r="H42" s="1">
        <v>4</v>
      </c>
      <c r="I42" s="1">
        <v>2</v>
      </c>
      <c r="J42" s="1">
        <v>0</v>
      </c>
      <c r="K42" s="1">
        <v>1</v>
      </c>
      <c r="L42" s="1">
        <v>0</v>
      </c>
      <c r="M42" s="1">
        <v>0</v>
      </c>
      <c r="N42" s="1">
        <v>0</v>
      </c>
      <c r="AA42" s="6">
        <v>41</v>
      </c>
      <c r="AB42" s="6">
        <v>4</v>
      </c>
      <c r="AC42" s="6">
        <v>2</v>
      </c>
      <c r="AD42" s="6">
        <v>0</v>
      </c>
      <c r="AE42" s="6">
        <v>0</v>
      </c>
      <c r="AF42" s="6">
        <v>1</v>
      </c>
      <c r="AG42" s="6">
        <v>0</v>
      </c>
      <c r="AH42" s="6">
        <v>0</v>
      </c>
      <c r="AI42" s="6">
        <v>0</v>
      </c>
    </row>
    <row r="43" spans="1:35" x14ac:dyDescent="0.2">
      <c r="A43" s="11" t="s">
        <v>22</v>
      </c>
      <c r="B43" s="1" t="s">
        <v>65</v>
      </c>
      <c r="C43" s="1">
        <v>42</v>
      </c>
      <c r="D43" s="1">
        <f t="shared" ca="1" si="0"/>
        <v>0.92953063472418018</v>
      </c>
      <c r="E43" s="1">
        <v>4</v>
      </c>
      <c r="F43" s="1">
        <v>4</v>
      </c>
      <c r="G43" s="1">
        <v>5</v>
      </c>
      <c r="H43" s="1">
        <v>4</v>
      </c>
      <c r="I43" s="1">
        <v>3</v>
      </c>
      <c r="J43" s="1">
        <v>0</v>
      </c>
      <c r="K43" s="1">
        <v>4</v>
      </c>
      <c r="L43" s="1">
        <v>3</v>
      </c>
      <c r="M43" s="1">
        <v>4</v>
      </c>
      <c r="N43" s="1" t="s">
        <v>66</v>
      </c>
      <c r="AA43" s="6">
        <v>42</v>
      </c>
      <c r="AB43" s="6">
        <v>11</v>
      </c>
      <c r="AC43" s="6">
        <v>8</v>
      </c>
      <c r="AD43" s="6">
        <v>5</v>
      </c>
      <c r="AE43" s="6">
        <v>0</v>
      </c>
      <c r="AF43" s="6">
        <v>3</v>
      </c>
      <c r="AG43" s="6">
        <v>3</v>
      </c>
      <c r="AH43" s="6">
        <v>3</v>
      </c>
      <c r="AI43" s="6" t="s">
        <v>83</v>
      </c>
    </row>
    <row r="44" spans="1:35" x14ac:dyDescent="0.2">
      <c r="A44" s="11"/>
      <c r="B44" s="1" t="s">
        <v>67</v>
      </c>
      <c r="C44" s="1">
        <v>43</v>
      </c>
      <c r="D44" s="1">
        <f t="shared" ca="1" si="0"/>
        <v>0.91962196159379095</v>
      </c>
      <c r="E44" s="1">
        <v>16</v>
      </c>
      <c r="F44" s="1">
        <v>16</v>
      </c>
      <c r="G44" s="1">
        <v>7</v>
      </c>
      <c r="H44" s="1">
        <v>3</v>
      </c>
      <c r="I44" s="1">
        <v>0</v>
      </c>
      <c r="J44" s="1">
        <v>0</v>
      </c>
      <c r="K44" s="1">
        <v>2</v>
      </c>
      <c r="L44" s="1">
        <v>2</v>
      </c>
      <c r="M44" s="1">
        <v>1</v>
      </c>
      <c r="N44" s="1">
        <v>1</v>
      </c>
      <c r="AA44" s="6">
        <v>43</v>
      </c>
      <c r="AB44" s="6">
        <v>10</v>
      </c>
      <c r="AC44" s="6">
        <v>4</v>
      </c>
      <c r="AD44" s="6">
        <v>3</v>
      </c>
      <c r="AE44" s="6">
        <v>0</v>
      </c>
      <c r="AF44" s="6">
        <v>5</v>
      </c>
      <c r="AG44" s="6">
        <v>3</v>
      </c>
      <c r="AH44" s="6">
        <v>3</v>
      </c>
      <c r="AI44" s="6" t="s">
        <v>58</v>
      </c>
    </row>
    <row r="45" spans="1:35" x14ac:dyDescent="0.2">
      <c r="A45" s="11"/>
      <c r="B45" s="1" t="s">
        <v>68</v>
      </c>
      <c r="C45" s="1">
        <v>44</v>
      </c>
      <c r="D45" s="1">
        <f t="shared" ca="1" si="0"/>
        <v>0.71380461175189047</v>
      </c>
      <c r="E45" s="1">
        <v>6</v>
      </c>
      <c r="F45" s="1">
        <v>6</v>
      </c>
      <c r="G45" s="1">
        <v>5</v>
      </c>
      <c r="H45" s="1">
        <v>3</v>
      </c>
      <c r="I45" s="1">
        <v>2</v>
      </c>
      <c r="J45" s="1">
        <v>0</v>
      </c>
      <c r="K45" s="1">
        <v>1</v>
      </c>
      <c r="L45" s="1">
        <v>0</v>
      </c>
      <c r="M45" s="1">
        <v>1</v>
      </c>
      <c r="N45" s="1">
        <v>1</v>
      </c>
      <c r="AA45" s="6">
        <v>44</v>
      </c>
      <c r="AB45" s="12" t="s">
        <v>19</v>
      </c>
      <c r="AC45" s="12"/>
      <c r="AD45" s="12"/>
      <c r="AE45" s="12"/>
      <c r="AF45" s="12"/>
      <c r="AG45" s="12"/>
      <c r="AH45" s="12"/>
      <c r="AI45" s="12"/>
    </row>
    <row r="46" spans="1:35" x14ac:dyDescent="0.2">
      <c r="A46" s="11"/>
      <c r="B46" s="1" t="s">
        <v>69</v>
      </c>
      <c r="C46" s="1">
        <v>45</v>
      </c>
      <c r="D46" s="1">
        <f t="shared" ca="1" si="0"/>
        <v>0.5523986780313751</v>
      </c>
      <c r="E46" s="1">
        <v>7</v>
      </c>
      <c r="F46" s="1">
        <v>7</v>
      </c>
      <c r="G46" s="1">
        <v>10</v>
      </c>
      <c r="H46" s="1">
        <v>6</v>
      </c>
      <c r="I46" s="1">
        <v>5</v>
      </c>
      <c r="J46" s="1">
        <v>0</v>
      </c>
      <c r="K46" s="1">
        <v>6</v>
      </c>
      <c r="L46" s="1">
        <v>3</v>
      </c>
      <c r="M46" s="1">
        <v>4</v>
      </c>
      <c r="N46" s="1" t="s">
        <v>70</v>
      </c>
      <c r="AA46" s="6">
        <v>45</v>
      </c>
      <c r="AB46" s="12" t="s">
        <v>19</v>
      </c>
      <c r="AC46" s="12"/>
      <c r="AD46" s="12"/>
      <c r="AE46" s="12"/>
      <c r="AF46" s="12"/>
      <c r="AG46" s="12"/>
      <c r="AH46" s="12"/>
      <c r="AI46" s="12"/>
    </row>
    <row r="47" spans="1:35" x14ac:dyDescent="0.2">
      <c r="A47" s="11"/>
      <c r="B47" s="1" t="s">
        <v>71</v>
      </c>
      <c r="C47" s="1">
        <v>46</v>
      </c>
      <c r="D47" s="1">
        <f t="shared" ca="1" si="0"/>
        <v>0.21883850785268133</v>
      </c>
      <c r="E47" s="1">
        <v>10</v>
      </c>
      <c r="F47" s="1">
        <v>10</v>
      </c>
      <c r="G47" s="1">
        <v>9</v>
      </c>
      <c r="H47" s="1">
        <v>7</v>
      </c>
      <c r="I47" s="1">
        <v>1</v>
      </c>
      <c r="J47" s="1">
        <v>0</v>
      </c>
      <c r="K47" s="1">
        <v>3</v>
      </c>
      <c r="L47" s="1">
        <v>1</v>
      </c>
      <c r="M47" s="1">
        <v>1</v>
      </c>
      <c r="N47" s="1">
        <v>4</v>
      </c>
      <c r="AA47" s="6">
        <v>46</v>
      </c>
      <c r="AB47" s="6">
        <v>14</v>
      </c>
      <c r="AC47" s="7">
        <v>0</v>
      </c>
      <c r="AD47" s="6">
        <v>0</v>
      </c>
      <c r="AE47" s="6">
        <v>0</v>
      </c>
      <c r="AF47" s="6">
        <v>4</v>
      </c>
      <c r="AG47" s="6">
        <v>1</v>
      </c>
      <c r="AH47" s="6">
        <v>0</v>
      </c>
      <c r="AI47" s="6">
        <v>0</v>
      </c>
    </row>
    <row r="48" spans="1:35" x14ac:dyDescent="0.2">
      <c r="A48" s="11"/>
      <c r="B48" s="1" t="s">
        <v>72</v>
      </c>
      <c r="C48" s="1">
        <v>47</v>
      </c>
      <c r="D48" s="1">
        <f t="shared" ca="1" si="0"/>
        <v>0.98827060269240263</v>
      </c>
      <c r="E48" s="1">
        <v>13</v>
      </c>
      <c r="F48" s="1">
        <v>13</v>
      </c>
      <c r="G48" s="1">
        <v>5</v>
      </c>
      <c r="H48" s="1">
        <v>2</v>
      </c>
      <c r="I48" s="1">
        <v>1</v>
      </c>
      <c r="J48" s="1">
        <v>0</v>
      </c>
      <c r="K48" s="1">
        <v>3</v>
      </c>
      <c r="L48" s="1">
        <v>1</v>
      </c>
      <c r="M48" s="1">
        <v>2</v>
      </c>
      <c r="N48" s="1" t="s">
        <v>73</v>
      </c>
      <c r="AA48" s="6">
        <v>47</v>
      </c>
      <c r="AB48" s="6">
        <v>10</v>
      </c>
      <c r="AC48" s="6">
        <v>6</v>
      </c>
      <c r="AD48" s="6">
        <v>4</v>
      </c>
      <c r="AE48" s="6">
        <v>0</v>
      </c>
      <c r="AF48" s="6">
        <v>1</v>
      </c>
      <c r="AG48" s="6">
        <v>0</v>
      </c>
      <c r="AH48" s="6">
        <v>0</v>
      </c>
      <c r="AI48" s="6">
        <v>0</v>
      </c>
    </row>
    <row r="49" spans="1:35" x14ac:dyDescent="0.2">
      <c r="A49" s="11"/>
      <c r="B49" s="1" t="s">
        <v>74</v>
      </c>
      <c r="C49" s="1">
        <v>48</v>
      </c>
      <c r="D49" s="1">
        <f t="shared" ca="1" si="0"/>
        <v>0.18122191826351097</v>
      </c>
      <c r="E49" s="1">
        <v>27</v>
      </c>
      <c r="F49" s="1">
        <v>27</v>
      </c>
      <c r="G49" s="1">
        <v>8</v>
      </c>
      <c r="H49" s="1">
        <v>6</v>
      </c>
      <c r="I49" s="1">
        <v>6</v>
      </c>
      <c r="J49" s="1">
        <v>0</v>
      </c>
      <c r="K49" s="1">
        <v>7</v>
      </c>
      <c r="L49" s="1">
        <v>3</v>
      </c>
      <c r="M49" s="1">
        <v>2</v>
      </c>
      <c r="N49" s="1" t="s">
        <v>75</v>
      </c>
      <c r="AA49" s="6">
        <v>48</v>
      </c>
      <c r="AB49" s="6">
        <v>7</v>
      </c>
      <c r="AC49" s="6">
        <v>5</v>
      </c>
      <c r="AD49" s="6">
        <v>3</v>
      </c>
      <c r="AE49" s="6">
        <v>0</v>
      </c>
      <c r="AF49" s="7">
        <v>4</v>
      </c>
      <c r="AG49" s="6">
        <v>1</v>
      </c>
      <c r="AH49" s="6">
        <v>2</v>
      </c>
      <c r="AI49" s="6" t="s">
        <v>50</v>
      </c>
    </row>
    <row r="50" spans="1:35" x14ac:dyDescent="0.2">
      <c r="A50" s="11"/>
      <c r="B50" s="1" t="s">
        <v>76</v>
      </c>
      <c r="C50" s="1">
        <v>49</v>
      </c>
      <c r="D50" s="1">
        <f t="shared" ca="1" si="0"/>
        <v>0.67132812795972308</v>
      </c>
      <c r="E50" s="1">
        <v>5</v>
      </c>
      <c r="F50" s="1">
        <v>5</v>
      </c>
      <c r="G50" s="1">
        <v>6</v>
      </c>
      <c r="H50" s="1">
        <v>5</v>
      </c>
      <c r="I50" s="1">
        <v>5</v>
      </c>
      <c r="J50" s="1">
        <v>0</v>
      </c>
      <c r="K50" s="1">
        <v>3</v>
      </c>
      <c r="L50" s="1">
        <v>0</v>
      </c>
      <c r="M50" s="1">
        <v>2</v>
      </c>
      <c r="N50" s="1" t="s">
        <v>50</v>
      </c>
      <c r="AA50" s="6">
        <v>49</v>
      </c>
      <c r="AB50" s="6">
        <v>5</v>
      </c>
      <c r="AC50" s="6">
        <v>3</v>
      </c>
      <c r="AD50" s="6">
        <v>0</v>
      </c>
      <c r="AE50" s="6">
        <v>0</v>
      </c>
      <c r="AF50" s="6">
        <v>3</v>
      </c>
      <c r="AG50" s="6">
        <v>0</v>
      </c>
      <c r="AH50" s="6">
        <v>0</v>
      </c>
      <c r="AI50" s="6"/>
    </row>
    <row r="51" spans="1:35" x14ac:dyDescent="0.2">
      <c r="A51" s="11"/>
      <c r="B51" s="1" t="s">
        <v>77</v>
      </c>
      <c r="C51" s="1">
        <v>50</v>
      </c>
      <c r="D51" s="1">
        <f t="shared" ca="1" si="0"/>
        <v>0.27128748602755259</v>
      </c>
      <c r="E51" s="1">
        <v>47</v>
      </c>
      <c r="F51" s="1">
        <v>47</v>
      </c>
      <c r="G51" s="1">
        <v>10</v>
      </c>
      <c r="H51" s="1">
        <v>6</v>
      </c>
      <c r="I51" s="1">
        <v>4</v>
      </c>
      <c r="J51" s="1">
        <v>0</v>
      </c>
      <c r="K51" s="1">
        <v>1</v>
      </c>
      <c r="L51" s="1">
        <v>0</v>
      </c>
      <c r="M51" s="1">
        <v>0</v>
      </c>
      <c r="N51" s="1">
        <v>0</v>
      </c>
      <c r="AA51" s="6">
        <v>50</v>
      </c>
      <c r="AB51" s="12" t="s">
        <v>19</v>
      </c>
      <c r="AC51" s="12"/>
      <c r="AD51" s="12"/>
      <c r="AE51" s="12"/>
      <c r="AF51" s="12"/>
      <c r="AG51" s="12"/>
      <c r="AH51" s="12"/>
      <c r="AI51" s="12"/>
    </row>
    <row r="52" spans="1:35" x14ac:dyDescent="0.2">
      <c r="A52" s="11"/>
      <c r="B52" s="1" t="s">
        <v>78</v>
      </c>
      <c r="C52" s="1">
        <v>51</v>
      </c>
      <c r="D52" s="1">
        <f t="shared" ca="1" si="0"/>
        <v>0.12226616094638365</v>
      </c>
      <c r="E52" s="1">
        <v>25</v>
      </c>
      <c r="F52" s="1">
        <v>25</v>
      </c>
      <c r="G52" s="1">
        <v>9</v>
      </c>
      <c r="H52" s="1">
        <v>6</v>
      </c>
      <c r="I52" s="1">
        <v>4</v>
      </c>
      <c r="J52" s="1">
        <v>0</v>
      </c>
      <c r="K52" s="1">
        <v>4</v>
      </c>
      <c r="L52" s="1">
        <v>2</v>
      </c>
      <c r="M52" s="1">
        <v>3</v>
      </c>
      <c r="N52" s="1" t="s">
        <v>79</v>
      </c>
      <c r="AA52" s="6">
        <v>51</v>
      </c>
      <c r="AB52" s="6">
        <v>3</v>
      </c>
      <c r="AC52" s="6">
        <v>3</v>
      </c>
      <c r="AD52" s="6">
        <v>2</v>
      </c>
      <c r="AE52" s="6">
        <v>0</v>
      </c>
      <c r="AF52" s="6">
        <v>3</v>
      </c>
      <c r="AG52" s="6">
        <v>1</v>
      </c>
      <c r="AH52" s="6">
        <v>2</v>
      </c>
      <c r="AI52" s="6" t="s">
        <v>50</v>
      </c>
    </row>
    <row r="53" spans="1:35" x14ac:dyDescent="0.2">
      <c r="A53" s="11"/>
      <c r="B53" s="1" t="s">
        <v>80</v>
      </c>
      <c r="C53" s="1">
        <v>52</v>
      </c>
      <c r="D53" s="1">
        <f t="shared" ca="1" si="0"/>
        <v>0.84491799938591305</v>
      </c>
      <c r="E53" s="1">
        <v>15</v>
      </c>
      <c r="F53" s="1">
        <v>15</v>
      </c>
      <c r="G53" s="1">
        <v>6</v>
      </c>
      <c r="H53" s="1">
        <v>5</v>
      </c>
      <c r="I53" s="1">
        <v>3</v>
      </c>
      <c r="J53" s="1">
        <v>0</v>
      </c>
      <c r="K53" s="1">
        <v>2</v>
      </c>
      <c r="L53" s="1">
        <v>2</v>
      </c>
      <c r="M53" s="1">
        <v>2</v>
      </c>
      <c r="N53" s="1" t="s">
        <v>81</v>
      </c>
      <c r="AA53" s="6">
        <v>52</v>
      </c>
      <c r="AB53" s="6">
        <v>7</v>
      </c>
      <c r="AC53" s="6">
        <v>0</v>
      </c>
      <c r="AD53" s="6">
        <v>0</v>
      </c>
      <c r="AE53" s="6">
        <v>0</v>
      </c>
      <c r="AF53" s="6">
        <v>3</v>
      </c>
      <c r="AG53" s="6">
        <v>3</v>
      </c>
      <c r="AH53" s="6">
        <v>0</v>
      </c>
      <c r="AI53" s="6">
        <v>0</v>
      </c>
    </row>
    <row r="54" spans="1:35" x14ac:dyDescent="0.2">
      <c r="A54" s="11"/>
      <c r="B54" s="1" t="s">
        <v>82</v>
      </c>
      <c r="C54" s="1">
        <v>53</v>
      </c>
      <c r="D54" s="1">
        <f t="shared" ca="1" si="0"/>
        <v>0.46117773198487766</v>
      </c>
      <c r="E54" s="1">
        <v>42</v>
      </c>
      <c r="F54" s="1">
        <v>42</v>
      </c>
      <c r="G54" s="1">
        <v>11</v>
      </c>
      <c r="H54" s="1">
        <v>8</v>
      </c>
      <c r="I54" s="1">
        <v>5</v>
      </c>
      <c r="J54" s="1">
        <v>0</v>
      </c>
      <c r="K54" s="1">
        <v>3</v>
      </c>
      <c r="L54" s="1">
        <v>3</v>
      </c>
      <c r="M54" s="1">
        <v>3</v>
      </c>
      <c r="N54" s="1" t="s">
        <v>83</v>
      </c>
      <c r="AA54" s="6">
        <v>53</v>
      </c>
      <c r="AB54" s="6">
        <v>20</v>
      </c>
      <c r="AC54" s="6">
        <v>6</v>
      </c>
      <c r="AD54" s="6">
        <v>4</v>
      </c>
      <c r="AE54" s="6">
        <v>0</v>
      </c>
      <c r="AF54" s="6">
        <v>4</v>
      </c>
      <c r="AG54" s="6">
        <v>1</v>
      </c>
      <c r="AH54" s="6">
        <v>1</v>
      </c>
      <c r="AI54" s="6">
        <v>1</v>
      </c>
    </row>
    <row r="55" spans="1:35" x14ac:dyDescent="0.2">
      <c r="A55" s="11"/>
      <c r="B55" s="1" t="s">
        <v>84</v>
      </c>
      <c r="C55" s="1">
        <v>54</v>
      </c>
      <c r="D55" s="1">
        <f t="shared" ca="1" si="0"/>
        <v>0.42601668256089287</v>
      </c>
      <c r="E55" s="1">
        <v>24</v>
      </c>
      <c r="F55" s="1">
        <v>24</v>
      </c>
      <c r="G55" s="1">
        <v>6</v>
      </c>
      <c r="H55" s="1">
        <v>6</v>
      </c>
      <c r="I55" s="1">
        <v>6</v>
      </c>
      <c r="J55" s="1">
        <v>6</v>
      </c>
      <c r="K55" s="1">
        <v>0</v>
      </c>
      <c r="L55" s="1">
        <v>0</v>
      </c>
      <c r="M55" s="1">
        <v>0</v>
      </c>
      <c r="N55" s="1">
        <v>0</v>
      </c>
      <c r="AA55" s="6">
        <v>54</v>
      </c>
      <c r="AB55" s="6">
        <v>15</v>
      </c>
      <c r="AC55" s="6">
        <v>3</v>
      </c>
      <c r="AD55" s="6">
        <v>1</v>
      </c>
      <c r="AE55" s="6">
        <v>0</v>
      </c>
      <c r="AF55" s="7">
        <v>4</v>
      </c>
      <c r="AG55" s="6">
        <v>2</v>
      </c>
      <c r="AH55" s="6">
        <v>1</v>
      </c>
      <c r="AI55" s="6">
        <v>1</v>
      </c>
    </row>
    <row r="56" spans="1:35" x14ac:dyDescent="0.2">
      <c r="A56" s="11"/>
      <c r="B56" s="1" t="s">
        <v>85</v>
      </c>
      <c r="C56" s="1">
        <v>55</v>
      </c>
      <c r="D56" s="1">
        <f t="shared" ca="1" si="0"/>
        <v>0.477650916656299</v>
      </c>
      <c r="E56" s="1">
        <v>36</v>
      </c>
      <c r="F56" s="1">
        <v>36</v>
      </c>
      <c r="G56" s="1" t="s">
        <v>19</v>
      </c>
      <c r="AA56" s="6">
        <v>55</v>
      </c>
      <c r="AB56" s="6">
        <v>20</v>
      </c>
      <c r="AC56" s="6">
        <v>12</v>
      </c>
      <c r="AD56" s="6">
        <v>7</v>
      </c>
      <c r="AE56" s="6">
        <v>0</v>
      </c>
      <c r="AF56" s="6">
        <v>5</v>
      </c>
      <c r="AG56" s="6">
        <v>0</v>
      </c>
      <c r="AH56" s="6">
        <v>2</v>
      </c>
      <c r="AI56" s="6" t="s">
        <v>31</v>
      </c>
    </row>
  </sheetData>
  <mergeCells count="16">
    <mergeCell ref="AB51:AI51"/>
    <mergeCell ref="A2:A15"/>
    <mergeCell ref="A16:A28"/>
    <mergeCell ref="A29:A42"/>
    <mergeCell ref="A43:A56"/>
    <mergeCell ref="AB4:AI4"/>
    <mergeCell ref="AB12:AI12"/>
    <mergeCell ref="AB13:AI13"/>
    <mergeCell ref="AB27:AI27"/>
    <mergeCell ref="AB30:AI30"/>
    <mergeCell ref="AB31:AI31"/>
    <mergeCell ref="AB35:AI35"/>
    <mergeCell ref="AB37:AI37"/>
    <mergeCell ref="AB40:AI40"/>
    <mergeCell ref="AB45:AI45"/>
    <mergeCell ref="AB46:AI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52D86-AA56-7D44-A653-56E3727AF7A7}">
  <dimension ref="C4"/>
  <sheetViews>
    <sheetView tabSelected="1" workbookViewId="0">
      <selection activeCell="C5" sqref="C5"/>
    </sheetView>
  </sheetViews>
  <sheetFormatPr baseColWidth="10" defaultRowHeight="16" x14ac:dyDescent="0.2"/>
  <sheetData>
    <row r="4" spans="3:3" x14ac:dyDescent="0.2">
      <c r="C4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v1</vt:lpstr>
      <vt:lpstr>v3</vt:lpstr>
      <vt:lpstr>v4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2023-06-30T15:48:45Z</dcterms:created>
  <dcterms:modified xsi:type="dcterms:W3CDTF">2024-04-22T00:16:51Z</dcterms:modified>
</cp:coreProperties>
</file>